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195" windowHeight="8385"/>
  </bookViews>
  <sheets>
    <sheet name="2013" sheetId="5" r:id="rId1"/>
  </sheets>
  <definedNames>
    <definedName name="_xlnm.Print_Titles" localSheetId="0">'2013'!$4:$5</definedName>
  </definedNames>
  <calcPr calcId="145621"/>
  <customWorkbookViews>
    <customWorkbookView name="shavrina - Личное представление" guid="{1C70876A-18E2-4FC2-9FC8-56221131B80F}" mergeInterval="0" personalView="1" maximized="1" windowWidth="1020" windowHeight="565" activeSheetId="1"/>
    <customWorkbookView name="Ермакова М.Г. - Личное представление" guid="{CEA4D2BE-1616-417B-B5B1-11D7E75D623F}" mergeInterval="0" personalView="1" maximized="1" windowWidth="1020" windowHeight="603" activeSheetId="1"/>
    <customWorkbookView name="Шатайлова О. - Личное представление" guid="{492E1F69-CCC2-41DD-AB6F-96727554CEE5}" mergeInterval="0" personalView="1" maximized="1" windowWidth="1020" windowHeight="591" activeSheetId="1"/>
  </customWorkbookViews>
</workbook>
</file>

<file path=xl/calcChain.xml><?xml version="1.0" encoding="utf-8"?>
<calcChain xmlns="http://schemas.openxmlformats.org/spreadsheetml/2006/main">
  <c r="C142" i="5" l="1"/>
  <c r="C143" i="5" l="1"/>
  <c r="D140" i="5"/>
  <c r="D139" i="5" s="1"/>
  <c r="C139" i="5"/>
  <c r="C86" i="5" l="1"/>
  <c r="B129" i="5" l="1"/>
  <c r="B112" i="5"/>
  <c r="C51" i="5"/>
  <c r="C130" i="5" l="1"/>
  <c r="C124" i="5"/>
  <c r="D148" i="5" l="1"/>
  <c r="D149" i="5"/>
  <c r="D145" i="5"/>
  <c r="D146" i="5"/>
  <c r="C136" i="5"/>
  <c r="B136" i="5"/>
  <c r="C147" i="5"/>
  <c r="D144" i="5"/>
  <c r="D9" i="5"/>
  <c r="D11" i="5"/>
  <c r="D10" i="5" s="1"/>
  <c r="D13" i="5"/>
  <c r="D14" i="5"/>
  <c r="D16" i="5"/>
  <c r="D17" i="5"/>
  <c r="D18" i="5"/>
  <c r="D20" i="5"/>
  <c r="D21" i="5"/>
  <c r="D23" i="5"/>
  <c r="D24" i="5"/>
  <c r="D26" i="5"/>
  <c r="D27" i="5"/>
  <c r="D28" i="5"/>
  <c r="D29" i="5"/>
  <c r="D30" i="5"/>
  <c r="D31" i="5"/>
  <c r="D33" i="5"/>
  <c r="D34" i="5"/>
  <c r="D35" i="5"/>
  <c r="D37" i="5"/>
  <c r="D38" i="5"/>
  <c r="D40" i="5"/>
  <c r="D41" i="5"/>
  <c r="D42" i="5"/>
  <c r="D43" i="5"/>
  <c r="D44" i="5"/>
  <c r="D47" i="5"/>
  <c r="D48" i="5"/>
  <c r="D49" i="5"/>
  <c r="D50" i="5"/>
  <c r="D52" i="5"/>
  <c r="D51" i="5" s="1"/>
  <c r="D53" i="5"/>
  <c r="D54" i="5"/>
  <c r="D58" i="5"/>
  <c r="D59" i="5"/>
  <c r="D60" i="5"/>
  <c r="D61" i="5"/>
  <c r="D62" i="5"/>
  <c r="D63" i="5"/>
  <c r="D64" i="5"/>
  <c r="D65" i="5"/>
  <c r="D67" i="5"/>
  <c r="D66" i="5" s="1"/>
  <c r="D69" i="5"/>
  <c r="D70" i="5"/>
  <c r="D71" i="5"/>
  <c r="D72" i="5"/>
  <c r="D73" i="5"/>
  <c r="D75" i="5"/>
  <c r="D76" i="5"/>
  <c r="D77" i="5"/>
  <c r="D78" i="5"/>
  <c r="D79" i="5"/>
  <c r="D80" i="5"/>
  <c r="D81" i="5"/>
  <c r="D82" i="5"/>
  <c r="D83" i="5"/>
  <c r="D84" i="5"/>
  <c r="D86" i="5"/>
  <c r="D87" i="5"/>
  <c r="D88" i="5"/>
  <c r="D89" i="5"/>
  <c r="D91" i="5"/>
  <c r="D92" i="5"/>
  <c r="D94" i="5"/>
  <c r="D95" i="5"/>
  <c r="D96" i="5"/>
  <c r="D98" i="5"/>
  <c r="D99" i="5"/>
  <c r="D100" i="5"/>
  <c r="D101" i="5"/>
  <c r="D102" i="5"/>
  <c r="D104" i="5"/>
  <c r="D105" i="5"/>
  <c r="D107" i="5"/>
  <c r="D108" i="5"/>
  <c r="D109" i="5"/>
  <c r="D110" i="5"/>
  <c r="D111" i="5"/>
  <c r="D112" i="5"/>
  <c r="D129" i="5"/>
  <c r="D128" i="5" s="1"/>
  <c r="D137" i="5"/>
  <c r="D138" i="5"/>
  <c r="D142" i="5"/>
  <c r="D143" i="5"/>
  <c r="D8" i="5"/>
  <c r="C128" i="5"/>
  <c r="C106" i="5"/>
  <c r="C141" i="5"/>
  <c r="B147" i="5"/>
  <c r="B141" i="5"/>
  <c r="C103" i="5"/>
  <c r="C90" i="5"/>
  <c r="C74" i="5"/>
  <c r="C68" i="5"/>
  <c r="C66" i="5"/>
  <c r="C7" i="5"/>
  <c r="C10" i="5"/>
  <c r="C19" i="5"/>
  <c r="C25" i="5"/>
  <c r="C32" i="5"/>
  <c r="C36" i="5"/>
  <c r="D131" i="5"/>
  <c r="D132" i="5"/>
  <c r="D125" i="5"/>
  <c r="D126" i="5"/>
  <c r="D127" i="5"/>
  <c r="D120" i="5"/>
  <c r="D121" i="5"/>
  <c r="D122" i="5"/>
  <c r="D123" i="5"/>
  <c r="D114" i="5"/>
  <c r="D115" i="5"/>
  <c r="D116" i="5"/>
  <c r="D117" i="5"/>
  <c r="D118" i="5"/>
  <c r="B97" i="5"/>
  <c r="D97" i="5" s="1"/>
  <c r="B7" i="5"/>
  <c r="B10" i="5"/>
  <c r="B12" i="5"/>
  <c r="B15" i="5"/>
  <c r="B19" i="5"/>
  <c r="B22" i="5"/>
  <c r="B25" i="5"/>
  <c r="B32" i="5"/>
  <c r="B36" i="5"/>
  <c r="B39" i="5"/>
  <c r="B46" i="5"/>
  <c r="B51" i="5"/>
  <c r="B130" i="5"/>
  <c r="B128" i="5"/>
  <c r="B124" i="5"/>
  <c r="B119" i="5"/>
  <c r="B113" i="5"/>
  <c r="B106" i="5"/>
  <c r="B103" i="5"/>
  <c r="B90" i="5"/>
  <c r="B85" i="5"/>
  <c r="B133" i="5" s="1"/>
  <c r="B74" i="5"/>
  <c r="B68" i="5"/>
  <c r="B66" i="5"/>
  <c r="B57" i="5"/>
  <c r="D147" i="5" l="1"/>
  <c r="B93" i="5"/>
  <c r="C135" i="5"/>
  <c r="D124" i="5"/>
  <c r="D136" i="5"/>
  <c r="D113" i="5"/>
  <c r="D130" i="5"/>
  <c r="D119" i="5"/>
  <c r="D7" i="5"/>
  <c r="D103" i="5"/>
  <c r="D90" i="5"/>
  <c r="D141" i="5"/>
  <c r="D93" i="5"/>
  <c r="D85" i="5"/>
  <c r="D133" i="5" s="1"/>
  <c r="D36" i="5"/>
  <c r="D32" i="5"/>
  <c r="D22" i="5"/>
  <c r="D12" i="5"/>
  <c r="D106" i="5"/>
  <c r="D25" i="5"/>
  <c r="D19" i="5"/>
  <c r="D74" i="5"/>
  <c r="D68" i="5"/>
  <c r="D57" i="5"/>
  <c r="D46" i="5"/>
  <c r="D45" i="5" s="1"/>
  <c r="D39" i="5"/>
  <c r="D15" i="5"/>
  <c r="B45" i="5"/>
  <c r="B6" i="5"/>
  <c r="C119" i="5"/>
  <c r="B135" i="5"/>
  <c r="C113" i="5"/>
  <c r="C46" i="5"/>
  <c r="C45" i="5" s="1"/>
  <c r="C39" i="5"/>
  <c r="C22" i="5"/>
  <c r="C12" i="5"/>
  <c r="C85" i="5"/>
  <c r="C15" i="5"/>
  <c r="C57" i="5"/>
  <c r="C93" i="5"/>
  <c r="D135" i="5" l="1"/>
  <c r="B55" i="5"/>
  <c r="B134" i="5" s="1"/>
  <c r="C133" i="5"/>
  <c r="D6" i="5"/>
  <c r="D55" i="5" s="1"/>
  <c r="C6" i="5"/>
  <c r="C55" i="5" s="1"/>
  <c r="D134" i="5" l="1"/>
  <c r="C134" i="5"/>
</calcChain>
</file>

<file path=xl/sharedStrings.xml><?xml version="1.0" encoding="utf-8"?>
<sst xmlns="http://schemas.openxmlformats.org/spreadsheetml/2006/main" count="150" uniqueCount="150">
  <si>
    <t>Резервные фонды</t>
  </si>
  <si>
    <t>Органы внутренних дел</t>
  </si>
  <si>
    <t>Сельское хозяйство и рыболовство</t>
  </si>
  <si>
    <t>Лесное хозяйство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</si>
  <si>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</si>
  <si>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</si>
  <si>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</si>
  <si>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</si>
  <si>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Общее образование</t>
  </si>
  <si>
    <t>Начальное профессиональное образование</t>
  </si>
  <si>
    <t>Среднее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</si>
  <si>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</si>
  <si>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</si>
  <si>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Пенсионное обеспечение</t>
  </si>
  <si>
    <t>ВСЕГО РАСХОДОВ</t>
  </si>
  <si>
    <t>Наименование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</si>
  <si>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</si>
  <si>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</si>
  <si>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</si>
  <si>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</si>
  <si>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 на имущество организаций</t>
  </si>
  <si>
    <t>Транспортный налог</t>
  </si>
  <si>
    <t>Налог на добычу полезных ископаемых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</si>
  <si>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</si>
  <si>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</si>
  <si>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Платежи при пользовании недрами</t>
  </si>
  <si>
    <t>ШТРАФЫ, САНКЦИИ, ВОЗМЕЩЕНИЕ УЩЕРБА</t>
  </si>
  <si>
    <t>НАЛОГИ НА ПРИБЫЛЬ, ДОХОДЫ</t>
  </si>
  <si>
    <t>Проценты, полученные от предоставления бюджетных кредитов внутри страны</t>
  </si>
  <si>
    <t>Безвозмездные поступления от других бюджетов бюджетной системы Российской Федерации</t>
  </si>
  <si>
    <t>ВСЕГО ДОХОДОВ</t>
  </si>
  <si>
    <t>РАСХОДЫ</t>
  </si>
  <si>
    <t>Общеэкономические вопросы</t>
  </si>
  <si>
    <t>Миграционная политика</t>
  </si>
  <si>
    <t>Топливно-энергетический комплекс</t>
  </si>
  <si>
    <t>Воспроизводство минерально-сырьевой базы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</si>
  <si>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</si>
  <si>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</si>
  <si>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Стационарная медицинская помощь</t>
  </si>
  <si>
    <t>Санаторно-оздоровительная помощь</t>
  </si>
  <si>
    <t>Охрана семьи и детства</t>
  </si>
  <si>
    <t>Субсидии  бюджетам субъектов  Российской Федерации и муниципальных  образований (межбюджетные субсидии)</t>
  </si>
  <si>
    <t>Субвенции  бюджетам субъектов  Российской Федерации и муниципальных  образований</t>
  </si>
  <si>
    <t>Иные  межбюджетные  трансферты</t>
  </si>
  <si>
    <t>Амбулаторная помощь</t>
  </si>
  <si>
    <t>Благоустройство</t>
  </si>
  <si>
    <t>Бюджетные кредиты, предоставляемые внутри страны</t>
  </si>
  <si>
    <t>Возврат бюджетных кредитов</t>
  </si>
  <si>
    <t>Предоставление бюджетных кредитов</t>
  </si>
  <si>
    <t>Акции и иные формы участия в капитале, находящиеся в государственной и муниципальной собственности</t>
  </si>
  <si>
    <t>ОБЩЕГОСУДАРСТВЕННЫЕ ВОПРОСЫ</t>
  </si>
  <si>
    <t>Судебная система</t>
  </si>
  <si>
    <t>Обеспечение проведения выборов и референдумов</t>
  </si>
  <si>
    <t>НАЦИОНАЛЬНАЯ БЕЗОПАСНОСТЬ И ПРАВООХРАНИТЕЛЬНАЯ ДЕЯТЕЛЬНОСТЬ</t>
  </si>
  <si>
    <t>НАЦИОНАЛЬНАЯ ЭКОНОМИКА</t>
  </si>
  <si>
    <t>Водное хозяйство</t>
  </si>
  <si>
    <t>ЖИЛИЩНО-КОММУНАЛЬНОЕ ХОЗЯЙСТВО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</si>
  <si>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</si>
  <si>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</si>
  <si>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</si>
  <si>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СОЦИАЛЬНАЯ ПОЛИТИКА</t>
  </si>
  <si>
    <t>Социальное обслуживание населения</t>
  </si>
  <si>
    <t xml:space="preserve">Акцизы по подакцизным товарам (продукции), производимым на территории Российской Федерации </t>
  </si>
  <si>
    <t xml:space="preserve">Налог, взимаемый в связи с применением упрощенной системы налогообложения </t>
  </si>
  <si>
    <t xml:space="preserve">Единый сельскохозяйственный налог </t>
  </si>
  <si>
    <t>НАЛОГИ НА ИМУЩЕСТВО</t>
  </si>
  <si>
    <t>НАЛОГИ, СБОРЫ И РЕГУЛЯРНЫЕ ПЛАТЕЖИ ЗА ПОЛЬЗОВАНИЕ ПРИРОДНЫМИ РЕСУРСАМИ</t>
  </si>
  <si>
    <t>Сборы за пользование объектами животного мира и за пользование объектами водных биологических ресурсов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</si>
  <si>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</si>
  <si>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</si>
  <si>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</si>
  <si>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</si>
  <si>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Плата за негативное воздействие на окружающую среду</t>
  </si>
  <si>
    <t>Плата за использование лесов</t>
  </si>
  <si>
    <t>ДОХОДЫ ОТ ПРОДАЖИ МАТЕРИАЛЬНЫХ И НЕМАТЕРИАЛЬНЫХ АКТИВОВ</t>
  </si>
  <si>
    <t xml:space="preserve">Доходы от продажи квартир </t>
  </si>
  <si>
    <t>Безвозмездные поступления от  государственных (муниципальных) организаций</t>
  </si>
  <si>
    <t>Безвозмездные поступления в бюджеты субъектов Российской Федерации от государственной корпорации "Фонд содействия реформированию жилищно-коммунального  хозяйства"</t>
  </si>
  <si>
    <t>Дотации бюджетам субъектов Российской Федерации и муниципальных образований (межбюджетные субсидии)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</si>
  <si>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</si>
  <si>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Доходы от размещения средств бюджетов</t>
  </si>
  <si>
    <t>Прочие безвозмездные поступления в бюджеты субъектов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</si>
  <si>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</si>
  <si>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 xml:space="preserve">ФИЗИЧЕСКАЯ КУЛЬТУРА И СПОРТ </t>
  </si>
  <si>
    <t xml:space="preserve">Физическая культура </t>
  </si>
  <si>
    <t>СРЕДСТВА МАССОВОЙ ИНФОРМАЦИИ</t>
  </si>
  <si>
    <t>(тыс. рублей)</t>
  </si>
  <si>
    <t>Дорожное хозяйство (дорожные фонды)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</si>
  <si>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</si>
  <si>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</si>
  <si>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</si>
  <si>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Другие вопросы в области здравоохранения</t>
  </si>
  <si>
    <t>Дотации на выравнивание бюджетной обеспеченности субъектов Российской Федерации и муниципальных образований</t>
  </si>
  <si>
    <t>КУЛЬТУРА И КИНЕМАТОГРАФИЯ</t>
  </si>
  <si>
    <t>Другие вопросы в области культуры, кинематографии</t>
  </si>
  <si>
    <t>ЗДРАВООХРАНЕНИЕ</t>
  </si>
  <si>
    <t>Уменьшение прочих остатков денежных средств за счет резервного фонда субъекта Российской Федерации</t>
  </si>
  <si>
    <t>Скорая медицинская помощь</t>
  </si>
  <si>
    <t>Налог на игорный бизнес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</si>
  <si>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</si>
  <si>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</si>
  <si>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</si>
  <si>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</si>
  <si>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АДМИНИСТРАТИВНЫЕ ПЛАТЕЖИ И СБОРЫ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</si>
  <si>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</si>
  <si>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</si>
  <si>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</si>
  <si>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</si>
  <si>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</si>
  <si>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 xml:space="preserve">НАЦИОНАЛЬНАЯ ОБОРОНА </t>
  </si>
  <si>
    <t xml:space="preserve">Мобилизационная и вневойсковая подготовка 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</si>
  <si>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</si>
  <si>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</si>
  <si>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</si>
  <si>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Связь и информатика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</si>
  <si>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</si>
  <si>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</si>
  <si>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</si>
  <si>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Прикладные научные исследования в области образования</t>
  </si>
  <si>
    <t>Культура</t>
  </si>
  <si>
    <t>Заготовка, переработка, хранение и обеспечение безопасности донорской крови и ее компонентов</t>
  </si>
  <si>
    <t>Социальное обеспечение населения</t>
  </si>
  <si>
    <t>Другие вопросы в области социальной политики</t>
  </si>
  <si>
    <t xml:space="preserve">Массовый спорт </t>
  </si>
  <si>
    <t xml:space="preserve">Спорт высших достижений </t>
  </si>
  <si>
    <t xml:space="preserve">Другие вопросы в области физической культуры и спорта </t>
  </si>
  <si>
    <t xml:space="preserve">Телевидение и радиовещание </t>
  </si>
  <si>
    <t xml:space="preserve">Периодическая печать и издательства </t>
  </si>
  <si>
    <t xml:space="preserve">Другие вопросы в области средств массовой информации 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</si>
  <si>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</si>
  <si>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</si>
  <si>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</si>
  <si>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 </t>
  </si>
  <si>
    <t>РЕЗУЛЬТАТ ИСПОЛНЕНИЯ БЮДЖЕТА 
(ДЕФИЦИТ "-", ПРОФИЦИТ "+")</t>
  </si>
  <si>
    <t>Бюджетные кредиты от других бюджетов бюджетной системы Российской Федерации</t>
  </si>
  <si>
    <t>Погашение бюджетом субъекта Российской Федерации кредитов от других бюджетов бюджетной системы Российской Федерации</t>
  </si>
  <si>
    <t>Изменения остатков средств на счетах по учету средств бюджета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</si>
  <si>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</si>
  <si>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</si>
  <si>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Исполнение государственных гарантий субъекта Российской Федерации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</si>
  <si>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Получение кредитов от других бюджетов бюджетной системы Российской Федерации бюджетам субъектов Российской Федерации в валюте Российской Федерации</t>
  </si>
  <si>
    <t>НАЛОГОВЫЕ И НЕНАЛОГОВЫЕ ДОХОДЫ</t>
  </si>
  <si>
    <t>БЕЗВОЗМЕЗДНЫЕ ПОСТУПЛЕНИЯ</t>
  </si>
  <si>
    <t>Поправка (ИЮНЬ 2013)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</si>
  <si>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</si>
  <si>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</si>
  <si>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ОЖИДАЕМОЕ ИСПОЛНЕНИЕ ОБЛАСТНОГО БЮДЖЕТА В 2013 ГОДУ</t>
  </si>
  <si>
    <t>Ожидаемое 
исполнение 
в 2013 году</t>
  </si>
  <si>
    <t>Утвержденный 
план
на 2013 год</t>
  </si>
  <si>
    <t>ИСТОЧНИКИ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</si>
</sst>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i/>
      <sz val="10"/>
      <name val="Arial Cyr"/>
      <family val="2"/>
      <charset val="204"/>
    </font>
    <font>
      <b/>
      <sz val="14"/>
      <name val="Arial Cyr"/>
      <charset val="204"/>
    </font>
    <font>
      <b/>
      <sz val="9.5"/>
      <name val="Arial Cyr"/>
      <family val="2"/>
      <charset val="204"/>
    </font>
    <font>
      <sz val="9.5"/>
      <name val="Arial Cyr"/>
      <family val="2"/>
      <charset val="204"/>
    </font>
    <font>
      <sz val="9.5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.5"/>
      <name val="Arial"/>
      <family val="2"/>
      <charset val="204"/>
    </font>
    <font>
      <b/>
      <sz val="9.5"/>
      <name val="Arial"/>
      <family val="2"/>
    </font>
    <font>
      <b/>
      <sz val="10"/>
      <name val="Arial"/>
      <family val="2"/>
    </font>
    <font>
      <sz val="9.5"/>
      <name val="Arial"/>
      <family val="2"/>
    </font>
    <font>
      <sz val="10"/>
      <name val="Arial"/>
      <family val="2"/>
    </font>
    <font>
      <b/>
      <sz val="9.5"/>
      <name val="Arial Cyr"/>
      <charset val="204"/>
    </font>
    <font>
      <sz val="9.5"/>
      <name val="Arial Cyr"/>
      <charset val="204"/>
    </font>
    <font>
      <b/>
      <sz val="11"/>
      <name val="Arial"/>
      <family val="2"/>
    </font>
    <font>
      <sz val="10"/>
      <name val="Arial Cyr"/>
      <charset val="204"/>
    </font>
    <font>
      <b/>
      <sz val="9.5"/>
      <name val="Arial"/>
      <family val="2"/>
      <charset val="204"/>
    </font>
    <font>
      <b/>
      <sz val="11"/>
      <name val="Arial"/>
      <family val="2"/>
      <charset val="204"/>
    </font>
    <font>
      <b/>
      <sz val="9.5"/>
      <color indexed="8"/>
      <name val="Arial"/>
      <family val="2"/>
      <charset val="204"/>
    </font>
    <font>
      <sz val="9.5"/>
      <color indexed="8"/>
      <name val="Arial"/>
      <family val="2"/>
    </font>
    <font>
      <sz val="9.5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9.5"/>
      <color indexed="8"/>
      <name val="Arial"/>
      <family val="2"/>
    </font>
    <font>
      <b/>
      <sz val="11"/>
      <color indexed="8"/>
      <name val="Arial"/>
      <family val="2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8" fillId="0" borderId="0"/>
  </cellStyleXfs>
  <cellXfs count="79">
    <xf numFmtId="0" fontId="0" fillId="0" borderId="0" xfId="0"/>
    <xf numFmtId="0" fontId="20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3" fontId="4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" fontId="24" fillId="0" borderId="2" xfId="0" applyNumberFormat="1" applyFont="1" applyFill="1" applyBorder="1" applyAlignment="1">
      <alignment vertical="center"/>
    </xf>
    <xf numFmtId="3" fontId="24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22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3" fontId="20" fillId="0" borderId="1" xfId="0" applyNumberFormat="1" applyFont="1" applyFill="1" applyBorder="1" applyAlignment="1">
      <alignment horizontal="right" vertical="center"/>
    </xf>
    <xf numFmtId="3" fontId="29" fillId="0" borderId="1" xfId="0" applyNumberFormat="1" applyFont="1" applyFill="1" applyBorder="1" applyAlignment="1">
      <alignment horizontal="right" vertical="center"/>
    </xf>
    <xf numFmtId="3" fontId="25" fillId="0" borderId="1" xfId="0" applyNumberFormat="1" applyFont="1" applyFill="1" applyBorder="1" applyAlignment="1">
      <alignment vertical="center"/>
    </xf>
    <xf numFmtId="3" fontId="29" fillId="0" borderId="1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3" fontId="20" fillId="0" borderId="1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/>
    </xf>
    <xf numFmtId="3" fontId="25" fillId="0" borderId="1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3" fontId="26" fillId="0" borderId="1" xfId="0" applyNumberFormat="1" applyFont="1" applyFill="1" applyBorder="1" applyAlignment="1">
      <alignment vertical="center"/>
    </xf>
    <xf numFmtId="3" fontId="34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3" fontId="30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3" fontId="35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" fontId="24" fillId="0" borderId="1" xfId="0" applyNumberFormat="1" applyFont="1" applyFill="1" applyBorder="1" applyAlignment="1">
      <alignment horizontal="right" vertical="center"/>
    </xf>
    <xf numFmtId="3" fontId="21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2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" fontId="27" fillId="0" borderId="1" xfId="0" applyNumberFormat="1" applyFont="1" applyFill="1" applyBorder="1" applyAlignment="1">
      <alignment vertical="center"/>
    </xf>
    <xf numFmtId="3" fontId="31" fillId="0" borderId="1" xfId="0" applyNumberFormat="1" applyFont="1" applyFill="1" applyBorder="1" applyAlignment="1">
      <alignment horizontal="right" vertical="center"/>
    </xf>
    <xf numFmtId="3" fontId="18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5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49" fontId="31" fillId="0" borderId="1" xfId="0" applyNumberFormat="1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vertical="center" wrapText="1"/>
    </xf>
    <xf numFmtId="164" fontId="30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3" fontId="23" fillId="0" borderId="1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3" fontId="36" fillId="0" borderId="1" xfId="0" applyNumberFormat="1" applyFont="1" applyFill="1" applyBorder="1" applyAlignment="1">
      <alignment horizontal="right" vertical="center"/>
    </xf>
    <xf numFmtId="3" fontId="30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</cellXfs>
  <cellStyles count="2">
    <cellStyle name="Обычный" xfId="0" builtinId="0"/>
    <cellStyle name="Обычный_СВОД_поправок_НОЯБРЬ_20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6"/>
  <sheetViews>
    <sheetView tabSelected="1" topLeftCell="A125" workbookViewId="0">
      <selection activeCell="J142" sqref="J142"/>
    </sheetView>
  </sheetViews>
  <sheetFormatPr defaultRowHeight="12.75" x14ac:dyDescent="0.2"/>
  <cols>
    <col min="1" max="1" width="72.42578125" style="9" customWidth="1"/>
    <col min="2" max="2" width="15.42578125" style="9" customWidth="1"/>
    <col min="3" max="3" width="15.42578125" style="9" hidden="1" customWidth="1"/>
    <col min="4" max="4" width="15.42578125" style="9" customWidth="1"/>
    <col min="5" max="16384" width="9.140625" style="35"/>
  </cols>
  <sheetData>
    <row r="1" spans="1:5" ht="18" x14ac:dyDescent="0.2">
      <c r="A1" s="78" t="s">
        <v>146</v>
      </c>
      <c r="B1" s="78"/>
      <c r="C1" s="78"/>
      <c r="D1" s="78"/>
      <c r="E1" s="36"/>
    </row>
    <row r="2" spans="1:5" ht="18" x14ac:dyDescent="0.2">
      <c r="A2" s="78"/>
      <c r="B2" s="78"/>
      <c r="C2" s="78"/>
      <c r="D2" s="78"/>
    </row>
    <row r="3" spans="1:5" ht="21" customHeight="1" x14ac:dyDescent="0.2">
      <c r="A3" s="56"/>
      <c r="B3" s="3"/>
      <c r="C3" s="3"/>
      <c r="D3" s="28" t="s">
        <v>86</v>
      </c>
    </row>
    <row r="4" spans="1:5" s="14" customFormat="1" ht="51.75" customHeight="1" x14ac:dyDescent="0.2">
      <c r="A4" s="1" t="s">
        <v>15</v>
      </c>
      <c r="B4" s="1" t="s">
        <v>148</v>
      </c>
      <c r="C4" s="1" t="s">
        <v>143</v>
      </c>
      <c r="D4" s="1" t="s">
        <v>147</v>
      </c>
    </row>
    <row r="5" spans="1:5" s="68" customFormat="1" x14ac:dyDescent="0.2">
      <c r="A5" s="72">
        <v>1</v>
      </c>
      <c r="B5" s="72">
        <v>2</v>
      </c>
      <c r="C5" s="72">
        <v>3</v>
      </c>
      <c r="D5" s="72">
        <v>4</v>
      </c>
    </row>
    <row r="6" spans="1:5" s="37" customFormat="1" ht="15" x14ac:dyDescent="0.2">
      <c r="A6" s="73" t="s">
        <v>141</v>
      </c>
      <c r="B6" s="74">
        <f t="shared" ref="B6:D6" si="0">B7+B10+B12+B15+B19+B22+B25+B32+B36+B39+B43+B44</f>
        <v>111923641</v>
      </c>
      <c r="C6" s="74">
        <f t="shared" si="0"/>
        <v>0</v>
      </c>
      <c r="D6" s="74">
        <f t="shared" si="0"/>
        <v>111923641</v>
      </c>
    </row>
    <row r="7" spans="1:5" s="39" customFormat="1" x14ac:dyDescent="0.2">
      <c r="A7" s="57" t="s">
        <v>27</v>
      </c>
      <c r="B7" s="2">
        <f t="shared" ref="B7:D7" si="1">SUM(B8:B9)</f>
        <v>96609466</v>
      </c>
      <c r="C7" s="2">
        <f t="shared" si="1"/>
        <v>0</v>
      </c>
      <c r="D7" s="2">
        <f t="shared" si="1"/>
        <v>96609466</v>
      </c>
    </row>
    <row r="8" spans="1:5" x14ac:dyDescent="0.2">
      <c r="A8" s="58" t="s">
        <v>16</v>
      </c>
      <c r="B8" s="40">
        <v>82863400</v>
      </c>
      <c r="C8" s="10"/>
      <c r="D8" s="11">
        <f>B8+C8</f>
        <v>82863400</v>
      </c>
    </row>
    <row r="9" spans="1:5" x14ac:dyDescent="0.2">
      <c r="A9" s="58" t="s">
        <v>17</v>
      </c>
      <c r="B9" s="40">
        <v>13746066</v>
      </c>
      <c r="C9" s="10"/>
      <c r="D9" s="11">
        <f t="shared" ref="D9:D72" si="2">B9+C9</f>
        <v>13746066</v>
      </c>
    </row>
    <row r="10" spans="1:5" ht="25.5" x14ac:dyDescent="0.2">
      <c r="A10" s="57" t="s">
        <v>18</v>
      </c>
      <c r="B10" s="15">
        <f t="shared" ref="B10:D10" si="3">B11</f>
        <v>4203282</v>
      </c>
      <c r="C10" s="15">
        <f t="shared" si="3"/>
        <v>0</v>
      </c>
      <c r="D10" s="15">
        <f t="shared" si="3"/>
        <v>4203282</v>
      </c>
    </row>
    <row r="11" spans="1:5" s="39" customFormat="1" ht="25.5" x14ac:dyDescent="0.2">
      <c r="A11" s="58" t="s">
        <v>62</v>
      </c>
      <c r="B11" s="12">
        <v>4203282</v>
      </c>
      <c r="C11" s="10"/>
      <c r="D11" s="11">
        <f t="shared" si="2"/>
        <v>4203282</v>
      </c>
    </row>
    <row r="12" spans="1:5" x14ac:dyDescent="0.2">
      <c r="A12" s="57" t="s">
        <v>19</v>
      </c>
      <c r="B12" s="15">
        <f t="shared" ref="B12:D12" si="4">B13+B14</f>
        <v>1805400</v>
      </c>
      <c r="C12" s="15">
        <f t="shared" si="4"/>
        <v>0</v>
      </c>
      <c r="D12" s="15">
        <f t="shared" si="4"/>
        <v>1805400</v>
      </c>
    </row>
    <row r="13" spans="1:5" ht="18" customHeight="1" x14ac:dyDescent="0.2">
      <c r="A13" s="58" t="s">
        <v>63</v>
      </c>
      <c r="B13" s="12">
        <v>1805400</v>
      </c>
      <c r="C13" s="10"/>
      <c r="D13" s="11">
        <f t="shared" si="2"/>
        <v>1805400</v>
      </c>
    </row>
    <row r="14" spans="1:5" hidden="1" x14ac:dyDescent="0.2">
      <c r="A14" s="58" t="s">
        <v>64</v>
      </c>
      <c r="B14" s="12">
        <v>0</v>
      </c>
      <c r="C14" s="10"/>
      <c r="D14" s="11">
        <f t="shared" si="2"/>
        <v>0</v>
      </c>
    </row>
    <row r="15" spans="1:5" x14ac:dyDescent="0.2">
      <c r="A15" s="57" t="s">
        <v>65</v>
      </c>
      <c r="B15" s="15">
        <f t="shared" ref="B15:D15" si="5">SUM(B16:B18)</f>
        <v>6046689</v>
      </c>
      <c r="C15" s="15">
        <f t="shared" si="5"/>
        <v>0</v>
      </c>
      <c r="D15" s="15">
        <f t="shared" si="5"/>
        <v>6046689</v>
      </c>
    </row>
    <row r="16" spans="1:5" x14ac:dyDescent="0.2">
      <c r="A16" s="58" t="s">
        <v>20</v>
      </c>
      <c r="B16" s="12">
        <v>5399048</v>
      </c>
      <c r="C16" s="10"/>
      <c r="D16" s="11">
        <f t="shared" si="2"/>
        <v>5399048</v>
      </c>
    </row>
    <row r="17" spans="1:4" x14ac:dyDescent="0.2">
      <c r="A17" s="58" t="s">
        <v>21</v>
      </c>
      <c r="B17" s="12">
        <v>644473</v>
      </c>
      <c r="C17" s="10"/>
      <c r="D17" s="11">
        <f t="shared" si="2"/>
        <v>644473</v>
      </c>
    </row>
    <row r="18" spans="1:4" x14ac:dyDescent="0.2">
      <c r="A18" s="58" t="s">
        <v>98</v>
      </c>
      <c r="B18" s="12">
        <v>3168</v>
      </c>
      <c r="C18" s="10"/>
      <c r="D18" s="11">
        <f t="shared" si="2"/>
        <v>3168</v>
      </c>
    </row>
    <row r="19" spans="1:4" ht="25.5" x14ac:dyDescent="0.2">
      <c r="A19" s="57" t="s">
        <v>66</v>
      </c>
      <c r="B19" s="15">
        <f t="shared" ref="B19:D19" si="6">B20+B21</f>
        <v>37137</v>
      </c>
      <c r="C19" s="15">
        <f t="shared" si="6"/>
        <v>0</v>
      </c>
      <c r="D19" s="15">
        <f t="shared" si="6"/>
        <v>37137</v>
      </c>
    </row>
    <row r="20" spans="1:4" x14ac:dyDescent="0.2">
      <c r="A20" s="58" t="s">
        <v>22</v>
      </c>
      <c r="B20" s="12">
        <v>34126</v>
      </c>
      <c r="C20" s="10"/>
      <c r="D20" s="11">
        <f t="shared" si="2"/>
        <v>34126</v>
      </c>
    </row>
    <row r="21" spans="1:4" ht="25.5" x14ac:dyDescent="0.2">
      <c r="A21" s="58" t="s">
        <v>67</v>
      </c>
      <c r="B21" s="12">
        <v>3011</v>
      </c>
      <c r="C21" s="10"/>
      <c r="D21" s="11">
        <f t="shared" si="2"/>
        <v>3011</v>
      </c>
    </row>
    <row r="22" spans="1:4" x14ac:dyDescent="0.2">
      <c r="A22" s="57" t="s">
        <v>68</v>
      </c>
      <c r="B22" s="38">
        <f t="shared" ref="B22:D22" si="7">B23+B24</f>
        <v>65350</v>
      </c>
      <c r="C22" s="38">
        <f t="shared" si="7"/>
        <v>0</v>
      </c>
      <c r="D22" s="38">
        <f t="shared" si="7"/>
        <v>65350</v>
      </c>
    </row>
    <row r="23" spans="1:4" ht="38.25" hidden="1" x14ac:dyDescent="0.2">
      <c r="A23" s="58" t="s">
        <v>79</v>
      </c>
      <c r="B23" s="11">
        <v>0</v>
      </c>
      <c r="C23" s="10"/>
      <c r="D23" s="11">
        <f t="shared" si="2"/>
        <v>0</v>
      </c>
    </row>
    <row r="24" spans="1:4" s="41" customFormat="1" ht="25.5" x14ac:dyDescent="0.2">
      <c r="A24" s="58" t="s">
        <v>69</v>
      </c>
      <c r="B24" s="11">
        <v>65350</v>
      </c>
      <c r="C24" s="10"/>
      <c r="D24" s="11">
        <f t="shared" si="2"/>
        <v>65350</v>
      </c>
    </row>
    <row r="25" spans="1:4" ht="25.5" x14ac:dyDescent="0.2">
      <c r="A25" s="57" t="s">
        <v>70</v>
      </c>
      <c r="B25" s="38">
        <f t="shared" ref="B25:D25" si="8">B26+B27+B28+B29+B30+B31</f>
        <v>1263844</v>
      </c>
      <c r="C25" s="38">
        <f t="shared" si="8"/>
        <v>0</v>
      </c>
      <c r="D25" s="38">
        <f t="shared" si="8"/>
        <v>1263844</v>
      </c>
    </row>
    <row r="26" spans="1:4" s="41" customFormat="1" ht="51" x14ac:dyDescent="0.2">
      <c r="A26" s="58" t="s">
        <v>71</v>
      </c>
      <c r="B26" s="42">
        <v>2865</v>
      </c>
      <c r="C26" s="10"/>
      <c r="D26" s="11">
        <f t="shared" si="2"/>
        <v>2865</v>
      </c>
    </row>
    <row r="27" spans="1:4" s="41" customFormat="1" x14ac:dyDescent="0.2">
      <c r="A27" s="58" t="s">
        <v>80</v>
      </c>
      <c r="B27" s="11">
        <v>1000000</v>
      </c>
      <c r="C27" s="10"/>
      <c r="D27" s="11">
        <f t="shared" si="2"/>
        <v>1000000</v>
      </c>
    </row>
    <row r="28" spans="1:4" s="41" customFormat="1" x14ac:dyDescent="0.2">
      <c r="A28" s="58" t="s">
        <v>28</v>
      </c>
      <c r="B28" s="11">
        <v>1135</v>
      </c>
      <c r="C28" s="10"/>
      <c r="D28" s="11">
        <f t="shared" si="2"/>
        <v>1135</v>
      </c>
    </row>
    <row r="29" spans="1:4" s="41" customFormat="1" ht="63.75" x14ac:dyDescent="0.2">
      <c r="A29" s="58" t="s">
        <v>99</v>
      </c>
      <c r="B29" s="12">
        <v>247157</v>
      </c>
      <c r="C29" s="10"/>
      <c r="D29" s="11">
        <f t="shared" si="2"/>
        <v>247157</v>
      </c>
    </row>
    <row r="30" spans="1:4" x14ac:dyDescent="0.2">
      <c r="A30" s="58" t="s">
        <v>23</v>
      </c>
      <c r="B30" s="12">
        <v>531</v>
      </c>
      <c r="C30" s="10"/>
      <c r="D30" s="11">
        <f t="shared" si="2"/>
        <v>531</v>
      </c>
    </row>
    <row r="31" spans="1:4" ht="51" x14ac:dyDescent="0.2">
      <c r="A31" s="58" t="s">
        <v>88</v>
      </c>
      <c r="B31" s="12">
        <v>12156</v>
      </c>
      <c r="C31" s="10"/>
      <c r="D31" s="11">
        <f t="shared" si="2"/>
        <v>12156</v>
      </c>
    </row>
    <row r="32" spans="1:4" x14ac:dyDescent="0.2">
      <c r="A32" s="57" t="s">
        <v>24</v>
      </c>
      <c r="B32" s="38">
        <f t="shared" ref="B32:D32" si="9">B33+B34+B35</f>
        <v>164700</v>
      </c>
      <c r="C32" s="38">
        <f t="shared" si="9"/>
        <v>0</v>
      </c>
      <c r="D32" s="38">
        <f t="shared" si="9"/>
        <v>164700</v>
      </c>
    </row>
    <row r="33" spans="1:4" s="41" customFormat="1" x14ac:dyDescent="0.2">
      <c r="A33" s="58" t="s">
        <v>72</v>
      </c>
      <c r="B33" s="11">
        <v>56153</v>
      </c>
      <c r="C33" s="10"/>
      <c r="D33" s="11">
        <f t="shared" si="2"/>
        <v>56153</v>
      </c>
    </row>
    <row r="34" spans="1:4" s="41" customFormat="1" x14ac:dyDescent="0.2">
      <c r="A34" s="59" t="s">
        <v>25</v>
      </c>
      <c r="B34" s="12">
        <v>31720</v>
      </c>
      <c r="C34" s="10"/>
      <c r="D34" s="11">
        <f t="shared" si="2"/>
        <v>31720</v>
      </c>
    </row>
    <row r="35" spans="1:4" s="41" customFormat="1" x14ac:dyDescent="0.2">
      <c r="A35" s="58" t="s">
        <v>73</v>
      </c>
      <c r="B35" s="12">
        <v>76827</v>
      </c>
      <c r="C35" s="10"/>
      <c r="D35" s="11">
        <f t="shared" si="2"/>
        <v>76827</v>
      </c>
    </row>
    <row r="36" spans="1:4" ht="25.5" x14ac:dyDescent="0.2">
      <c r="A36" s="46" t="s">
        <v>100</v>
      </c>
      <c r="B36" s="43">
        <f t="shared" ref="B36:D36" si="10">B37+B38</f>
        <v>102962</v>
      </c>
      <c r="C36" s="43">
        <f t="shared" si="10"/>
        <v>0</v>
      </c>
      <c r="D36" s="43">
        <f t="shared" si="10"/>
        <v>102962</v>
      </c>
    </row>
    <row r="37" spans="1:4" s="41" customFormat="1" x14ac:dyDescent="0.2">
      <c r="A37" s="59" t="s">
        <v>101</v>
      </c>
      <c r="B37" s="11">
        <v>94560</v>
      </c>
      <c r="C37" s="10"/>
      <c r="D37" s="11">
        <f t="shared" si="2"/>
        <v>94560</v>
      </c>
    </row>
    <row r="38" spans="1:4" s="41" customFormat="1" x14ac:dyDescent="0.2">
      <c r="A38" s="59" t="s">
        <v>102</v>
      </c>
      <c r="B38" s="12">
        <v>8402</v>
      </c>
      <c r="C38" s="10"/>
      <c r="D38" s="11">
        <f t="shared" si="2"/>
        <v>8402</v>
      </c>
    </row>
    <row r="39" spans="1:4" x14ac:dyDescent="0.2">
      <c r="A39" s="57" t="s">
        <v>74</v>
      </c>
      <c r="B39" s="38">
        <f t="shared" ref="B39:D39" si="11">B40+B41+B42</f>
        <v>1343329</v>
      </c>
      <c r="C39" s="38">
        <f t="shared" si="11"/>
        <v>0</v>
      </c>
      <c r="D39" s="38">
        <f t="shared" si="11"/>
        <v>1343329</v>
      </c>
    </row>
    <row r="40" spans="1:4" x14ac:dyDescent="0.2">
      <c r="A40" s="58" t="s">
        <v>75</v>
      </c>
      <c r="B40" s="12">
        <v>16055</v>
      </c>
      <c r="C40" s="10"/>
      <c r="D40" s="11">
        <f t="shared" si="2"/>
        <v>16055</v>
      </c>
    </row>
    <row r="41" spans="1:4" ht="51" x14ac:dyDescent="0.2">
      <c r="A41" s="58" t="s">
        <v>89</v>
      </c>
      <c r="B41" s="12">
        <v>1285020</v>
      </c>
      <c r="C41" s="10"/>
      <c r="D41" s="11">
        <f t="shared" si="2"/>
        <v>1285020</v>
      </c>
    </row>
    <row r="42" spans="1:4" s="14" customFormat="1" ht="38.25" x14ac:dyDescent="0.2">
      <c r="A42" s="58" t="s">
        <v>90</v>
      </c>
      <c r="B42" s="12">
        <v>42254</v>
      </c>
      <c r="C42" s="10"/>
      <c r="D42" s="11">
        <f t="shared" si="2"/>
        <v>42254</v>
      </c>
    </row>
    <row r="43" spans="1:4" x14ac:dyDescent="0.2">
      <c r="A43" s="57" t="s">
        <v>103</v>
      </c>
      <c r="B43" s="13">
        <v>2116</v>
      </c>
      <c r="C43" s="13">
        <v>0</v>
      </c>
      <c r="D43" s="13">
        <f t="shared" si="2"/>
        <v>2116</v>
      </c>
    </row>
    <row r="44" spans="1:4" s="19" customFormat="1" x14ac:dyDescent="0.2">
      <c r="A44" s="57" t="s">
        <v>26</v>
      </c>
      <c r="B44" s="15">
        <v>279366</v>
      </c>
      <c r="C44" s="13">
        <v>0</v>
      </c>
      <c r="D44" s="13">
        <f t="shared" si="2"/>
        <v>279366</v>
      </c>
    </row>
    <row r="45" spans="1:4" s="44" customFormat="1" ht="15" x14ac:dyDescent="0.2">
      <c r="A45" s="33" t="s">
        <v>142</v>
      </c>
      <c r="B45" s="75">
        <f t="shared" ref="B45:D45" si="12">B46+B51+B53+B54</f>
        <v>10142433</v>
      </c>
      <c r="C45" s="75">
        <f t="shared" si="12"/>
        <v>656189</v>
      </c>
      <c r="D45" s="75">
        <f t="shared" si="12"/>
        <v>10798622</v>
      </c>
    </row>
    <row r="46" spans="1:4" s="45" customFormat="1" ht="25.5" x14ac:dyDescent="0.2">
      <c r="A46" s="18" t="s">
        <v>29</v>
      </c>
      <c r="B46" s="13">
        <f t="shared" ref="B46:D46" si="13">B47+B48+B49+B50</f>
        <v>10142433</v>
      </c>
      <c r="C46" s="13">
        <f t="shared" si="13"/>
        <v>0</v>
      </c>
      <c r="D46" s="13">
        <f t="shared" si="13"/>
        <v>10142433</v>
      </c>
    </row>
    <row r="47" spans="1:4" s="41" customFormat="1" ht="25.5" x14ac:dyDescent="0.2">
      <c r="A47" s="17" t="s">
        <v>78</v>
      </c>
      <c r="B47" s="12">
        <v>8308563</v>
      </c>
      <c r="C47" s="11"/>
      <c r="D47" s="11">
        <f t="shared" si="2"/>
        <v>8308563</v>
      </c>
    </row>
    <row r="48" spans="1:4" s="41" customFormat="1" ht="25.5" x14ac:dyDescent="0.2">
      <c r="A48" s="17" t="s">
        <v>41</v>
      </c>
      <c r="B48" s="12">
        <v>77019</v>
      </c>
      <c r="C48" s="11"/>
      <c r="D48" s="11">
        <f t="shared" si="2"/>
        <v>77019</v>
      </c>
    </row>
    <row r="49" spans="1:4" s="41" customFormat="1" ht="25.5" x14ac:dyDescent="0.2">
      <c r="A49" s="17" t="s">
        <v>42</v>
      </c>
      <c r="B49" s="12">
        <v>1753562</v>
      </c>
      <c r="C49" s="11"/>
      <c r="D49" s="11">
        <f t="shared" si="2"/>
        <v>1753562</v>
      </c>
    </row>
    <row r="50" spans="1:4" s="41" customFormat="1" x14ac:dyDescent="0.2">
      <c r="A50" s="16" t="s">
        <v>43</v>
      </c>
      <c r="B50" s="12">
        <v>3289</v>
      </c>
      <c r="C50" s="11"/>
      <c r="D50" s="11">
        <f t="shared" si="2"/>
        <v>3289</v>
      </c>
    </row>
    <row r="51" spans="1:4" ht="25.5" x14ac:dyDescent="0.2">
      <c r="A51" s="18" t="s">
        <v>76</v>
      </c>
      <c r="B51" s="13">
        <f t="shared" ref="B51:D51" si="14">B52</f>
        <v>0</v>
      </c>
      <c r="C51" s="13">
        <f t="shared" si="14"/>
        <v>656189</v>
      </c>
      <c r="D51" s="13">
        <f t="shared" si="14"/>
        <v>656189</v>
      </c>
    </row>
    <row r="52" spans="1:4" s="41" customFormat="1" ht="38.25" x14ac:dyDescent="0.2">
      <c r="A52" s="16" t="s">
        <v>77</v>
      </c>
      <c r="B52" s="12">
        <v>0</v>
      </c>
      <c r="C52" s="12">
        <v>656189</v>
      </c>
      <c r="D52" s="11">
        <f t="shared" si="2"/>
        <v>656189</v>
      </c>
    </row>
    <row r="53" spans="1:4" ht="25.5" hidden="1" x14ac:dyDescent="0.2">
      <c r="A53" s="46" t="s">
        <v>81</v>
      </c>
      <c r="B53" s="13">
        <v>0</v>
      </c>
      <c r="C53" s="13">
        <v>0</v>
      </c>
      <c r="D53" s="13">
        <f t="shared" si="2"/>
        <v>0</v>
      </c>
    </row>
    <row r="54" spans="1:4" ht="38.25" hidden="1" x14ac:dyDescent="0.2">
      <c r="A54" s="46" t="s">
        <v>104</v>
      </c>
      <c r="B54" s="2">
        <v>0</v>
      </c>
      <c r="C54" s="13">
        <v>0</v>
      </c>
      <c r="D54" s="13">
        <f t="shared" si="2"/>
        <v>0</v>
      </c>
    </row>
    <row r="55" spans="1:4" ht="15" x14ac:dyDescent="0.2">
      <c r="A55" s="47" t="s">
        <v>30</v>
      </c>
      <c r="B55" s="48">
        <f t="shared" ref="B55:D55" si="15">B6+B45</f>
        <v>122066074</v>
      </c>
      <c r="C55" s="48">
        <f t="shared" si="15"/>
        <v>656189</v>
      </c>
      <c r="D55" s="48">
        <f t="shared" si="15"/>
        <v>122722263</v>
      </c>
    </row>
    <row r="56" spans="1:4" s="44" customFormat="1" ht="15" x14ac:dyDescent="0.2">
      <c r="A56" s="76" t="s">
        <v>31</v>
      </c>
      <c r="B56" s="77"/>
      <c r="C56" s="77"/>
      <c r="D56" s="77"/>
    </row>
    <row r="57" spans="1:4" s="30" customFormat="1" x14ac:dyDescent="0.2">
      <c r="A57" s="60" t="s">
        <v>50</v>
      </c>
      <c r="B57" s="49">
        <f t="shared" ref="B57:D57" si="16">SUM(B58:B65)</f>
        <v>6210783</v>
      </c>
      <c r="C57" s="49">
        <f t="shared" si="16"/>
        <v>0</v>
      </c>
      <c r="D57" s="49">
        <f t="shared" si="16"/>
        <v>6210783</v>
      </c>
    </row>
    <row r="58" spans="1:4" s="51" customFormat="1" ht="25.5" x14ac:dyDescent="0.2">
      <c r="A58" s="61" t="s">
        <v>82</v>
      </c>
      <c r="B58" s="50">
        <v>9033</v>
      </c>
      <c r="C58" s="50"/>
      <c r="D58" s="69">
        <f t="shared" si="2"/>
        <v>9033</v>
      </c>
    </row>
    <row r="59" spans="1:4" s="30" customFormat="1" ht="26.25" customHeight="1" x14ac:dyDescent="0.2">
      <c r="A59" s="61" t="s">
        <v>105</v>
      </c>
      <c r="B59" s="50">
        <v>472424</v>
      </c>
      <c r="C59" s="50"/>
      <c r="D59" s="69">
        <f t="shared" si="2"/>
        <v>472424</v>
      </c>
    </row>
    <row r="60" spans="1:4" s="30" customFormat="1" ht="38.25" x14ac:dyDescent="0.2">
      <c r="A60" s="61" t="s">
        <v>106</v>
      </c>
      <c r="B60" s="50">
        <v>520338</v>
      </c>
      <c r="C60" s="50"/>
      <c r="D60" s="69">
        <f t="shared" si="2"/>
        <v>520338</v>
      </c>
    </row>
    <row r="61" spans="1:4" s="30" customFormat="1" x14ac:dyDescent="0.2">
      <c r="A61" s="61" t="s">
        <v>51</v>
      </c>
      <c r="B61" s="50">
        <v>256980</v>
      </c>
      <c r="C61" s="50"/>
      <c r="D61" s="69">
        <f t="shared" si="2"/>
        <v>256980</v>
      </c>
    </row>
    <row r="62" spans="1:4" s="30" customFormat="1" ht="25.5" x14ac:dyDescent="0.2">
      <c r="A62" s="61" t="s">
        <v>107</v>
      </c>
      <c r="B62" s="50">
        <v>80951</v>
      </c>
      <c r="C62" s="50"/>
      <c r="D62" s="69">
        <f t="shared" si="2"/>
        <v>80951</v>
      </c>
    </row>
    <row r="63" spans="1:4" s="30" customFormat="1" x14ac:dyDescent="0.2">
      <c r="A63" s="61" t="s">
        <v>52</v>
      </c>
      <c r="B63" s="50">
        <v>32630</v>
      </c>
      <c r="C63" s="50"/>
      <c r="D63" s="69">
        <f t="shared" si="2"/>
        <v>32630</v>
      </c>
    </row>
    <row r="64" spans="1:4" s="30" customFormat="1" x14ac:dyDescent="0.2">
      <c r="A64" s="61" t="s">
        <v>0</v>
      </c>
      <c r="B64" s="50">
        <v>837202</v>
      </c>
      <c r="C64" s="50"/>
      <c r="D64" s="69">
        <f t="shared" si="2"/>
        <v>837202</v>
      </c>
    </row>
    <row r="65" spans="1:4" s="30" customFormat="1" x14ac:dyDescent="0.2">
      <c r="A65" s="61" t="s">
        <v>108</v>
      </c>
      <c r="B65" s="50">
        <v>4001225</v>
      </c>
      <c r="C65" s="50"/>
      <c r="D65" s="69">
        <f t="shared" si="2"/>
        <v>4001225</v>
      </c>
    </row>
    <row r="66" spans="1:4" s="30" customFormat="1" x14ac:dyDescent="0.2">
      <c r="A66" s="60" t="s">
        <v>109</v>
      </c>
      <c r="B66" s="49">
        <f t="shared" ref="B66:D66" si="17">SUM(B67)</f>
        <v>65751</v>
      </c>
      <c r="C66" s="49">
        <f t="shared" si="17"/>
        <v>0</v>
      </c>
      <c r="D66" s="49">
        <f t="shared" si="17"/>
        <v>65751</v>
      </c>
    </row>
    <row r="67" spans="1:4" s="30" customFormat="1" x14ac:dyDescent="0.2">
      <c r="A67" s="61" t="s">
        <v>110</v>
      </c>
      <c r="B67" s="50">
        <v>65751</v>
      </c>
      <c r="C67" s="50"/>
      <c r="D67" s="69">
        <f t="shared" si="2"/>
        <v>65751</v>
      </c>
    </row>
    <row r="68" spans="1:4" s="30" customFormat="1" ht="25.5" x14ac:dyDescent="0.2">
      <c r="A68" s="60" t="s">
        <v>53</v>
      </c>
      <c r="B68" s="49">
        <f t="shared" ref="B68:D68" si="18">SUM(B69:B73)</f>
        <v>1050383</v>
      </c>
      <c r="C68" s="49">
        <f t="shared" si="18"/>
        <v>0</v>
      </c>
      <c r="D68" s="49">
        <f t="shared" si="18"/>
        <v>1050383</v>
      </c>
    </row>
    <row r="69" spans="1:4" s="30" customFormat="1" x14ac:dyDescent="0.2">
      <c r="A69" s="61" t="s">
        <v>1</v>
      </c>
      <c r="B69" s="50">
        <v>511337</v>
      </c>
      <c r="C69" s="50"/>
      <c r="D69" s="69">
        <f t="shared" si="2"/>
        <v>511337</v>
      </c>
    </row>
    <row r="70" spans="1:4" s="30" customFormat="1" ht="25.5" x14ac:dyDescent="0.2">
      <c r="A70" s="61" t="s">
        <v>111</v>
      </c>
      <c r="B70" s="50">
        <v>185283</v>
      </c>
      <c r="C70" s="50"/>
      <c r="D70" s="69">
        <f t="shared" si="2"/>
        <v>185283</v>
      </c>
    </row>
    <row r="71" spans="1:4" s="30" customFormat="1" x14ac:dyDescent="0.2">
      <c r="A71" s="61" t="s">
        <v>112</v>
      </c>
      <c r="B71" s="50">
        <v>214386</v>
      </c>
      <c r="C71" s="50"/>
      <c r="D71" s="69">
        <f t="shared" si="2"/>
        <v>214386</v>
      </c>
    </row>
    <row r="72" spans="1:4" s="30" customFormat="1" x14ac:dyDescent="0.2">
      <c r="A72" s="61" t="s">
        <v>33</v>
      </c>
      <c r="B72" s="50">
        <v>5774</v>
      </c>
      <c r="C72" s="50"/>
      <c r="D72" s="69">
        <f t="shared" si="2"/>
        <v>5774</v>
      </c>
    </row>
    <row r="73" spans="1:4" s="30" customFormat="1" ht="25.5" x14ac:dyDescent="0.2">
      <c r="A73" s="61" t="s">
        <v>113</v>
      </c>
      <c r="B73" s="50">
        <v>133603</v>
      </c>
      <c r="C73" s="50"/>
      <c r="D73" s="69">
        <f t="shared" ref="D73:D132" si="19">B73+C73</f>
        <v>133603</v>
      </c>
    </row>
    <row r="74" spans="1:4" s="30" customFormat="1" x14ac:dyDescent="0.2">
      <c r="A74" s="60" t="s">
        <v>54</v>
      </c>
      <c r="B74" s="49">
        <f t="shared" ref="B74:D74" si="20">SUM(B75:B84)</f>
        <v>45084764</v>
      </c>
      <c r="C74" s="49">
        <f t="shared" si="20"/>
        <v>167916</v>
      </c>
      <c r="D74" s="49">
        <f t="shared" si="20"/>
        <v>45252680</v>
      </c>
    </row>
    <row r="75" spans="1:4" s="30" customFormat="1" x14ac:dyDescent="0.2">
      <c r="A75" s="61" t="s">
        <v>32</v>
      </c>
      <c r="B75" s="50">
        <v>445089</v>
      </c>
      <c r="C75" s="50"/>
      <c r="D75" s="69">
        <f t="shared" si="19"/>
        <v>445089</v>
      </c>
    </row>
    <row r="76" spans="1:4" s="30" customFormat="1" x14ac:dyDescent="0.2">
      <c r="A76" s="61" t="s">
        <v>34</v>
      </c>
      <c r="B76" s="50">
        <v>98871</v>
      </c>
      <c r="C76" s="50"/>
      <c r="D76" s="69">
        <f t="shared" si="19"/>
        <v>98871</v>
      </c>
    </row>
    <row r="77" spans="1:4" s="30" customFormat="1" x14ac:dyDescent="0.2">
      <c r="A77" s="61" t="s">
        <v>35</v>
      </c>
      <c r="B77" s="50">
        <v>40490</v>
      </c>
      <c r="C77" s="50"/>
      <c r="D77" s="69">
        <f t="shared" si="19"/>
        <v>40490</v>
      </c>
    </row>
    <row r="78" spans="1:4" s="30" customFormat="1" x14ac:dyDescent="0.2">
      <c r="A78" s="61" t="s">
        <v>2</v>
      </c>
      <c r="B78" s="50">
        <v>7213105</v>
      </c>
      <c r="C78" s="50"/>
      <c r="D78" s="69">
        <f t="shared" si="19"/>
        <v>7213105</v>
      </c>
    </row>
    <row r="79" spans="1:4" s="30" customFormat="1" x14ac:dyDescent="0.2">
      <c r="A79" s="61" t="s">
        <v>55</v>
      </c>
      <c r="B79" s="50">
        <v>59608</v>
      </c>
      <c r="C79" s="50"/>
      <c r="D79" s="69">
        <f t="shared" si="19"/>
        <v>59608</v>
      </c>
    </row>
    <row r="80" spans="1:4" s="30" customFormat="1" x14ac:dyDescent="0.2">
      <c r="A80" s="61" t="s">
        <v>3</v>
      </c>
      <c r="B80" s="50">
        <v>1018955</v>
      </c>
      <c r="C80" s="50"/>
      <c r="D80" s="69">
        <f t="shared" si="19"/>
        <v>1018955</v>
      </c>
    </row>
    <row r="81" spans="1:4" s="30" customFormat="1" x14ac:dyDescent="0.2">
      <c r="A81" s="61" t="s">
        <v>4</v>
      </c>
      <c r="B81" s="50">
        <v>1394226</v>
      </c>
      <c r="C81" s="50"/>
      <c r="D81" s="69">
        <f t="shared" si="19"/>
        <v>1394226</v>
      </c>
    </row>
    <row r="82" spans="1:4" s="30" customFormat="1" x14ac:dyDescent="0.2">
      <c r="A82" s="61" t="s">
        <v>87</v>
      </c>
      <c r="B82" s="50">
        <v>29071760</v>
      </c>
      <c r="C82" s="50"/>
      <c r="D82" s="69">
        <f t="shared" si="19"/>
        <v>29071760</v>
      </c>
    </row>
    <row r="83" spans="1:4" s="30" customFormat="1" x14ac:dyDescent="0.2">
      <c r="A83" s="61" t="s">
        <v>114</v>
      </c>
      <c r="B83" s="50">
        <v>936888</v>
      </c>
      <c r="C83" s="50">
        <v>167916</v>
      </c>
      <c r="D83" s="69">
        <f t="shared" si="19"/>
        <v>1104804</v>
      </c>
    </row>
    <row r="84" spans="1:4" s="30" customFormat="1" x14ac:dyDescent="0.2">
      <c r="A84" s="61" t="s">
        <v>5</v>
      </c>
      <c r="B84" s="50">
        <v>4805772</v>
      </c>
      <c r="C84" s="50"/>
      <c r="D84" s="69">
        <f t="shared" si="19"/>
        <v>4805772</v>
      </c>
    </row>
    <row r="85" spans="1:4" s="30" customFormat="1" x14ac:dyDescent="0.2">
      <c r="A85" s="60" t="s">
        <v>56</v>
      </c>
      <c r="B85" s="49">
        <f t="shared" ref="B85:D85" si="21">SUM(B86:B89)</f>
        <v>5341067</v>
      </c>
      <c r="C85" s="49">
        <f t="shared" si="21"/>
        <v>1439323</v>
      </c>
      <c r="D85" s="49">
        <f t="shared" si="21"/>
        <v>6780390</v>
      </c>
    </row>
    <row r="86" spans="1:4" s="30" customFormat="1" x14ac:dyDescent="0.2">
      <c r="A86" s="61" t="s">
        <v>6</v>
      </c>
      <c r="B86" s="50">
        <v>2147201</v>
      </c>
      <c r="C86" s="50">
        <f>656189+783134</f>
        <v>1439323</v>
      </c>
      <c r="D86" s="69">
        <f t="shared" si="19"/>
        <v>3586524</v>
      </c>
    </row>
    <row r="87" spans="1:4" s="30" customFormat="1" x14ac:dyDescent="0.2">
      <c r="A87" s="61" t="s">
        <v>7</v>
      </c>
      <c r="B87" s="50">
        <v>1285180</v>
      </c>
      <c r="C87" s="50"/>
      <c r="D87" s="69">
        <f t="shared" si="19"/>
        <v>1285180</v>
      </c>
    </row>
    <row r="88" spans="1:4" s="30" customFormat="1" hidden="1" x14ac:dyDescent="0.2">
      <c r="A88" s="61" t="s">
        <v>45</v>
      </c>
      <c r="B88" s="50">
        <v>0</v>
      </c>
      <c r="C88" s="50"/>
      <c r="D88" s="69">
        <f t="shared" si="19"/>
        <v>0</v>
      </c>
    </row>
    <row r="89" spans="1:4" s="52" customFormat="1" x14ac:dyDescent="0.2">
      <c r="A89" s="61" t="s">
        <v>115</v>
      </c>
      <c r="B89" s="50">
        <v>1908686</v>
      </c>
      <c r="C89" s="50"/>
      <c r="D89" s="69">
        <f t="shared" si="19"/>
        <v>1908686</v>
      </c>
    </row>
    <row r="90" spans="1:4" s="30" customFormat="1" x14ac:dyDescent="0.2">
      <c r="A90" s="60" t="s">
        <v>116</v>
      </c>
      <c r="B90" s="49">
        <f t="shared" ref="B90:D90" si="22">SUM(B91:B92)</f>
        <v>915630</v>
      </c>
      <c r="C90" s="49">
        <f t="shared" si="22"/>
        <v>0</v>
      </c>
      <c r="D90" s="49">
        <f t="shared" si="22"/>
        <v>915630</v>
      </c>
    </row>
    <row r="91" spans="1:4" s="30" customFormat="1" x14ac:dyDescent="0.2">
      <c r="A91" s="61" t="s">
        <v>57</v>
      </c>
      <c r="B91" s="50">
        <v>165539</v>
      </c>
      <c r="C91" s="50"/>
      <c r="D91" s="69">
        <f t="shared" si="19"/>
        <v>165539</v>
      </c>
    </row>
    <row r="92" spans="1:4" s="52" customFormat="1" x14ac:dyDescent="0.2">
      <c r="A92" s="61" t="s">
        <v>117</v>
      </c>
      <c r="B92" s="50">
        <v>750091</v>
      </c>
      <c r="C92" s="50"/>
      <c r="D92" s="69">
        <f t="shared" si="19"/>
        <v>750091</v>
      </c>
    </row>
    <row r="93" spans="1:4" s="30" customFormat="1" x14ac:dyDescent="0.2">
      <c r="A93" s="60" t="s">
        <v>58</v>
      </c>
      <c r="B93" s="49">
        <f t="shared" ref="B93:D93" si="23">SUM(B94:B102)</f>
        <v>25321865</v>
      </c>
      <c r="C93" s="49">
        <f t="shared" si="23"/>
        <v>0</v>
      </c>
      <c r="D93" s="49">
        <f t="shared" si="23"/>
        <v>25321865</v>
      </c>
    </row>
    <row r="94" spans="1:4" s="30" customFormat="1" x14ac:dyDescent="0.2">
      <c r="A94" s="61" t="s">
        <v>59</v>
      </c>
      <c r="B94" s="50">
        <v>8144026</v>
      </c>
      <c r="C94" s="50"/>
      <c r="D94" s="69">
        <f t="shared" si="19"/>
        <v>8144026</v>
      </c>
    </row>
    <row r="95" spans="1:4" s="30" customFormat="1" x14ac:dyDescent="0.2">
      <c r="A95" s="61" t="s">
        <v>8</v>
      </c>
      <c r="B95" s="50">
        <v>13149694</v>
      </c>
      <c r="C95" s="50"/>
      <c r="D95" s="69">
        <f t="shared" si="19"/>
        <v>13149694</v>
      </c>
    </row>
    <row r="96" spans="1:4" s="30" customFormat="1" x14ac:dyDescent="0.2">
      <c r="A96" s="61" t="s">
        <v>9</v>
      </c>
      <c r="B96" s="50">
        <v>721563</v>
      </c>
      <c r="C96" s="50"/>
      <c r="D96" s="69">
        <f t="shared" si="19"/>
        <v>721563</v>
      </c>
    </row>
    <row r="97" spans="1:4" s="30" customFormat="1" x14ac:dyDescent="0.2">
      <c r="A97" s="61" t="s">
        <v>10</v>
      </c>
      <c r="B97" s="50">
        <f>1426468+1</f>
        <v>1426469</v>
      </c>
      <c r="C97" s="50"/>
      <c r="D97" s="69">
        <f t="shared" si="19"/>
        <v>1426469</v>
      </c>
    </row>
    <row r="98" spans="1:4" s="30" customFormat="1" x14ac:dyDescent="0.2">
      <c r="A98" s="61" t="s">
        <v>36</v>
      </c>
      <c r="B98" s="50">
        <v>104993</v>
      </c>
      <c r="C98" s="50"/>
      <c r="D98" s="69">
        <f t="shared" si="19"/>
        <v>104993</v>
      </c>
    </row>
    <row r="99" spans="1:4" s="30" customFormat="1" x14ac:dyDescent="0.2">
      <c r="A99" s="61" t="s">
        <v>37</v>
      </c>
      <c r="B99" s="50">
        <v>563364</v>
      </c>
      <c r="C99" s="50"/>
      <c r="D99" s="69">
        <f t="shared" si="19"/>
        <v>563364</v>
      </c>
    </row>
    <row r="100" spans="1:4" s="30" customFormat="1" x14ac:dyDescent="0.2">
      <c r="A100" s="61" t="s">
        <v>11</v>
      </c>
      <c r="B100" s="50">
        <v>955111</v>
      </c>
      <c r="C100" s="50"/>
      <c r="D100" s="69">
        <f t="shared" si="19"/>
        <v>955111</v>
      </c>
    </row>
    <row r="101" spans="1:4" s="30" customFormat="1" x14ac:dyDescent="0.2">
      <c r="A101" s="61" t="s">
        <v>118</v>
      </c>
      <c r="B101" s="50">
        <v>2946</v>
      </c>
      <c r="C101" s="50"/>
      <c r="D101" s="69">
        <f t="shared" si="19"/>
        <v>2946</v>
      </c>
    </row>
    <row r="102" spans="1:4" s="52" customFormat="1" x14ac:dyDescent="0.2">
      <c r="A102" s="61" t="s">
        <v>12</v>
      </c>
      <c r="B102" s="50">
        <v>253699</v>
      </c>
      <c r="C102" s="50"/>
      <c r="D102" s="69">
        <f t="shared" si="19"/>
        <v>253699</v>
      </c>
    </row>
    <row r="103" spans="1:4" s="30" customFormat="1" x14ac:dyDescent="0.2">
      <c r="A103" s="60" t="s">
        <v>93</v>
      </c>
      <c r="B103" s="49">
        <f t="shared" ref="B103:D103" si="24">SUM(B104:B105)</f>
        <v>2372811</v>
      </c>
      <c r="C103" s="49">
        <f t="shared" si="24"/>
        <v>0</v>
      </c>
      <c r="D103" s="49">
        <f t="shared" si="24"/>
        <v>2372811</v>
      </c>
    </row>
    <row r="104" spans="1:4" s="30" customFormat="1" x14ac:dyDescent="0.2">
      <c r="A104" s="61" t="s">
        <v>119</v>
      </c>
      <c r="B104" s="50">
        <v>2252703</v>
      </c>
      <c r="C104" s="50"/>
      <c r="D104" s="69">
        <f t="shared" si="19"/>
        <v>2252703</v>
      </c>
    </row>
    <row r="105" spans="1:4" s="52" customFormat="1" x14ac:dyDescent="0.2">
      <c r="A105" s="61" t="s">
        <v>94</v>
      </c>
      <c r="B105" s="50">
        <v>120108</v>
      </c>
      <c r="C105" s="50"/>
      <c r="D105" s="69">
        <f t="shared" si="19"/>
        <v>120108</v>
      </c>
    </row>
    <row r="106" spans="1:4" s="30" customFormat="1" x14ac:dyDescent="0.2">
      <c r="A106" s="60" t="s">
        <v>95</v>
      </c>
      <c r="B106" s="49">
        <f t="shared" ref="B106:D106" si="25">SUM(B107:B112)</f>
        <v>18258260</v>
      </c>
      <c r="C106" s="49">
        <f t="shared" si="25"/>
        <v>0</v>
      </c>
      <c r="D106" s="49">
        <f t="shared" si="25"/>
        <v>18258260</v>
      </c>
    </row>
    <row r="107" spans="1:4" s="30" customFormat="1" x14ac:dyDescent="0.2">
      <c r="A107" s="61" t="s">
        <v>38</v>
      </c>
      <c r="B107" s="50">
        <v>617128</v>
      </c>
      <c r="C107" s="50"/>
      <c r="D107" s="69">
        <f t="shared" si="19"/>
        <v>617128</v>
      </c>
    </row>
    <row r="108" spans="1:4" s="30" customFormat="1" x14ac:dyDescent="0.2">
      <c r="A108" s="61" t="s">
        <v>44</v>
      </c>
      <c r="B108" s="50">
        <v>19075</v>
      </c>
      <c r="C108" s="50"/>
      <c r="D108" s="69">
        <f t="shared" si="19"/>
        <v>19075</v>
      </c>
    </row>
    <row r="109" spans="1:4" s="30" customFormat="1" x14ac:dyDescent="0.2">
      <c r="A109" s="61" t="s">
        <v>97</v>
      </c>
      <c r="B109" s="50">
        <v>7304</v>
      </c>
      <c r="C109" s="50"/>
      <c r="D109" s="69">
        <f t="shared" si="19"/>
        <v>7304</v>
      </c>
    </row>
    <row r="110" spans="1:4" s="30" customFormat="1" x14ac:dyDescent="0.2">
      <c r="A110" s="61" t="s">
        <v>39</v>
      </c>
      <c r="B110" s="50">
        <v>32349</v>
      </c>
      <c r="C110" s="50"/>
      <c r="D110" s="69">
        <f t="shared" si="19"/>
        <v>32349</v>
      </c>
    </row>
    <row r="111" spans="1:4" s="30" customFormat="1" ht="25.5" x14ac:dyDescent="0.2">
      <c r="A111" s="61" t="s">
        <v>120</v>
      </c>
      <c r="B111" s="50">
        <v>248371</v>
      </c>
      <c r="C111" s="50"/>
      <c r="D111" s="69">
        <f t="shared" si="19"/>
        <v>248371</v>
      </c>
    </row>
    <row r="112" spans="1:4" s="52" customFormat="1" x14ac:dyDescent="0.2">
      <c r="A112" s="61" t="s">
        <v>91</v>
      </c>
      <c r="B112" s="50">
        <f>14334033+3000000</f>
        <v>17334033</v>
      </c>
      <c r="C112" s="50">
        <v>0</v>
      </c>
      <c r="D112" s="69">
        <f t="shared" si="19"/>
        <v>17334033</v>
      </c>
    </row>
    <row r="113" spans="1:4" s="30" customFormat="1" x14ac:dyDescent="0.2">
      <c r="A113" s="60" t="s">
        <v>60</v>
      </c>
      <c r="B113" s="49">
        <f>SUM(B114:B118)</f>
        <v>14914249</v>
      </c>
      <c r="C113" s="49">
        <f>SUM(C114:C118)</f>
        <v>106820</v>
      </c>
      <c r="D113" s="49">
        <f t="shared" ref="D113" si="26">SUM(D114:D118)</f>
        <v>15021069</v>
      </c>
    </row>
    <row r="114" spans="1:4" s="30" customFormat="1" x14ac:dyDescent="0.2">
      <c r="A114" s="61" t="s">
        <v>13</v>
      </c>
      <c r="B114" s="50">
        <v>231980</v>
      </c>
      <c r="C114" s="50"/>
      <c r="D114" s="69">
        <f t="shared" si="19"/>
        <v>231980</v>
      </c>
    </row>
    <row r="115" spans="1:4" s="30" customFormat="1" x14ac:dyDescent="0.2">
      <c r="A115" s="61" t="s">
        <v>61</v>
      </c>
      <c r="B115" s="50">
        <v>1983460</v>
      </c>
      <c r="C115" s="50"/>
      <c r="D115" s="69">
        <f t="shared" si="19"/>
        <v>1983460</v>
      </c>
    </row>
    <row r="116" spans="1:4" s="30" customFormat="1" x14ac:dyDescent="0.2">
      <c r="A116" s="61" t="s">
        <v>121</v>
      </c>
      <c r="B116" s="50">
        <v>10287218</v>
      </c>
      <c r="C116" s="50"/>
      <c r="D116" s="69">
        <f t="shared" si="19"/>
        <v>10287218</v>
      </c>
    </row>
    <row r="117" spans="1:4" s="30" customFormat="1" x14ac:dyDescent="0.2">
      <c r="A117" s="61" t="s">
        <v>40</v>
      </c>
      <c r="B117" s="50">
        <v>1583637</v>
      </c>
      <c r="C117" s="50">
        <v>106820</v>
      </c>
      <c r="D117" s="69">
        <f t="shared" si="19"/>
        <v>1690457</v>
      </c>
    </row>
    <row r="118" spans="1:4" s="52" customFormat="1" x14ac:dyDescent="0.2">
      <c r="A118" s="61" t="s">
        <v>122</v>
      </c>
      <c r="B118" s="50">
        <v>827954</v>
      </c>
      <c r="C118" s="50"/>
      <c r="D118" s="69">
        <f t="shared" si="19"/>
        <v>827954</v>
      </c>
    </row>
    <row r="119" spans="1:4" s="30" customFormat="1" x14ac:dyDescent="0.2">
      <c r="A119" s="60" t="s">
        <v>83</v>
      </c>
      <c r="B119" s="49">
        <f>SUM(B120:B123)</f>
        <v>3518529</v>
      </c>
      <c r="C119" s="49">
        <f>SUM(C120:C123)</f>
        <v>0</v>
      </c>
      <c r="D119" s="49">
        <f t="shared" ref="D119" si="27">SUM(D120:D123)</f>
        <v>3518529</v>
      </c>
    </row>
    <row r="120" spans="1:4" s="30" customFormat="1" x14ac:dyDescent="0.2">
      <c r="A120" s="61" t="s">
        <v>84</v>
      </c>
      <c r="B120" s="50">
        <v>20359</v>
      </c>
      <c r="C120" s="50"/>
      <c r="D120" s="69">
        <f t="shared" si="19"/>
        <v>20359</v>
      </c>
    </row>
    <row r="121" spans="1:4" s="30" customFormat="1" x14ac:dyDescent="0.2">
      <c r="A121" s="61" t="s">
        <v>123</v>
      </c>
      <c r="B121" s="50">
        <v>442511</v>
      </c>
      <c r="C121" s="50"/>
      <c r="D121" s="69">
        <f t="shared" si="19"/>
        <v>442511</v>
      </c>
    </row>
    <row r="122" spans="1:4" s="30" customFormat="1" x14ac:dyDescent="0.2">
      <c r="A122" s="61" t="s">
        <v>124</v>
      </c>
      <c r="B122" s="50">
        <v>1223089</v>
      </c>
      <c r="C122" s="50"/>
      <c r="D122" s="69">
        <f t="shared" si="19"/>
        <v>1223089</v>
      </c>
    </row>
    <row r="123" spans="1:4" s="30" customFormat="1" x14ac:dyDescent="0.2">
      <c r="A123" s="61" t="s">
        <v>125</v>
      </c>
      <c r="B123" s="50">
        <v>1832570</v>
      </c>
      <c r="C123" s="50"/>
      <c r="D123" s="69">
        <f t="shared" si="19"/>
        <v>1832570</v>
      </c>
    </row>
    <row r="124" spans="1:4" s="30" customFormat="1" x14ac:dyDescent="0.2">
      <c r="A124" s="60" t="s">
        <v>85</v>
      </c>
      <c r="B124" s="49">
        <f>SUM(B125:B127)</f>
        <v>373680</v>
      </c>
      <c r="C124" s="49">
        <f t="shared" ref="C124:D124" si="28">SUM(C125:C127)</f>
        <v>0</v>
      </c>
      <c r="D124" s="49">
        <f t="shared" si="28"/>
        <v>373680</v>
      </c>
    </row>
    <row r="125" spans="1:4" s="30" customFormat="1" x14ac:dyDescent="0.2">
      <c r="A125" s="61" t="s">
        <v>126</v>
      </c>
      <c r="B125" s="50">
        <v>81413</v>
      </c>
      <c r="C125" s="50"/>
      <c r="D125" s="69">
        <f t="shared" si="19"/>
        <v>81413</v>
      </c>
    </row>
    <row r="126" spans="1:4" s="30" customFormat="1" x14ac:dyDescent="0.2">
      <c r="A126" s="61" t="s">
        <v>127</v>
      </c>
      <c r="B126" s="50">
        <v>127803</v>
      </c>
      <c r="C126" s="50"/>
      <c r="D126" s="69">
        <f t="shared" si="19"/>
        <v>127803</v>
      </c>
    </row>
    <row r="127" spans="1:4" s="30" customFormat="1" x14ac:dyDescent="0.2">
      <c r="A127" s="61" t="s">
        <v>128</v>
      </c>
      <c r="B127" s="50">
        <v>164464</v>
      </c>
      <c r="C127" s="50"/>
      <c r="D127" s="69">
        <f t="shared" si="19"/>
        <v>164464</v>
      </c>
    </row>
    <row r="128" spans="1:4" s="30" customFormat="1" x14ac:dyDescent="0.2">
      <c r="A128" s="60" t="s">
        <v>129</v>
      </c>
      <c r="B128" s="49">
        <f>SUM(B129)</f>
        <v>37381</v>
      </c>
      <c r="C128" s="49">
        <f>SUM(C129)</f>
        <v>0</v>
      </c>
      <c r="D128" s="49">
        <f>SUM(D129)</f>
        <v>37381</v>
      </c>
    </row>
    <row r="129" spans="1:4" s="52" customFormat="1" x14ac:dyDescent="0.2">
      <c r="A129" s="61" t="s">
        <v>130</v>
      </c>
      <c r="B129" s="50">
        <f>6189+31192</f>
        <v>37381</v>
      </c>
      <c r="C129" s="50">
        <v>0</v>
      </c>
      <c r="D129" s="69">
        <f t="shared" si="19"/>
        <v>37381</v>
      </c>
    </row>
    <row r="130" spans="1:4" s="52" customFormat="1" ht="38.25" x14ac:dyDescent="0.2">
      <c r="A130" s="60" t="s">
        <v>131</v>
      </c>
      <c r="B130" s="49">
        <f>SUM(B131:B132)</f>
        <v>19667503</v>
      </c>
      <c r="C130" s="49">
        <f t="shared" ref="C130:D130" si="29">SUM(C131:C132)</f>
        <v>0</v>
      </c>
      <c r="D130" s="49">
        <f t="shared" si="29"/>
        <v>19667503</v>
      </c>
    </row>
    <row r="131" spans="1:4" s="53" customFormat="1" ht="25.5" x14ac:dyDescent="0.2">
      <c r="A131" s="61" t="s">
        <v>92</v>
      </c>
      <c r="B131" s="50">
        <v>5050506</v>
      </c>
      <c r="C131" s="50"/>
      <c r="D131" s="69">
        <f t="shared" si="19"/>
        <v>5050506</v>
      </c>
    </row>
    <row r="132" spans="1:4" s="52" customFormat="1" x14ac:dyDescent="0.2">
      <c r="A132" s="61" t="s">
        <v>132</v>
      </c>
      <c r="B132" s="50">
        <v>14616997</v>
      </c>
      <c r="C132" s="50"/>
      <c r="D132" s="69">
        <f t="shared" si="19"/>
        <v>14616997</v>
      </c>
    </row>
    <row r="133" spans="1:4" s="44" customFormat="1" ht="15" x14ac:dyDescent="0.2">
      <c r="A133" s="62" t="s">
        <v>14</v>
      </c>
      <c r="B133" s="32">
        <f>B130+B128+B124+B119+B113+B106+B103+B93+B90+B85+B74+B68+B66+B57</f>
        <v>143132656</v>
      </c>
      <c r="C133" s="32" t="e">
        <f>C130+C128+C124+C119+C113+C106+C103+C93+C90+C85+C74+C68+C66+C57+#REF!</f>
        <v>#REF!</v>
      </c>
      <c r="D133" s="32">
        <f>D130+D128+D124+D119+D113+D106+D103+D93+D90+D85+D74+D68+D66+D57</f>
        <v>144846715</v>
      </c>
    </row>
    <row r="134" spans="1:4" s="30" customFormat="1" ht="30" x14ac:dyDescent="0.2">
      <c r="A134" s="33" t="s">
        <v>133</v>
      </c>
      <c r="B134" s="34">
        <f>B55-B133</f>
        <v>-21066582</v>
      </c>
      <c r="C134" s="34" t="e">
        <f>C55-C133</f>
        <v>#REF!</v>
      </c>
      <c r="D134" s="34">
        <f>D55-D133</f>
        <v>-22124452</v>
      </c>
    </row>
    <row r="135" spans="1:4" s="52" customFormat="1" ht="15" x14ac:dyDescent="0.2">
      <c r="A135" s="76" t="s">
        <v>149</v>
      </c>
      <c r="B135" s="34">
        <f>B136+B141+B145+B146+B147</f>
        <v>21066582</v>
      </c>
      <c r="C135" s="34">
        <f>C136+C141+C145+C146+C147+C139</f>
        <v>6057870</v>
      </c>
      <c r="D135" s="34">
        <f>D136+D141+D145+D146+D147+D139</f>
        <v>27124452</v>
      </c>
    </row>
    <row r="136" spans="1:4" s="30" customFormat="1" ht="25.5" x14ac:dyDescent="0.2">
      <c r="A136" s="18" t="s">
        <v>134</v>
      </c>
      <c r="B136" s="22">
        <f>B137+B138</f>
        <v>3000000</v>
      </c>
      <c r="C136" s="22">
        <f>C137+C138</f>
        <v>0</v>
      </c>
      <c r="D136" s="22">
        <f t="shared" ref="D136" si="30">D137+D138</f>
        <v>3000000</v>
      </c>
    </row>
    <row r="137" spans="1:4" s="30" customFormat="1" ht="38.25" x14ac:dyDescent="0.2">
      <c r="A137" s="16" t="s">
        <v>140</v>
      </c>
      <c r="B137" s="31">
        <v>3000000</v>
      </c>
      <c r="C137" s="31">
        <v>0</v>
      </c>
      <c r="D137" s="11">
        <f t="shared" ref="D137:D149" si="31">B137+C137</f>
        <v>3000000</v>
      </c>
    </row>
    <row r="138" spans="1:4" s="30" customFormat="1" ht="25.5" hidden="1" x14ac:dyDescent="0.2">
      <c r="A138" s="17" t="s">
        <v>135</v>
      </c>
      <c r="B138" s="20"/>
      <c r="C138" s="26"/>
      <c r="D138" s="11">
        <f t="shared" si="31"/>
        <v>0</v>
      </c>
    </row>
    <row r="139" spans="1:4" s="52" customFormat="1" ht="25.5" x14ac:dyDescent="0.2">
      <c r="A139" s="70" t="s">
        <v>144</v>
      </c>
      <c r="B139" s="21"/>
      <c r="C139" s="23">
        <f>C140</f>
        <v>5000000</v>
      </c>
      <c r="D139" s="23">
        <f>D140</f>
        <v>5000000</v>
      </c>
    </row>
    <row r="140" spans="1:4" s="30" customFormat="1" ht="27" customHeight="1" x14ac:dyDescent="0.2">
      <c r="A140" s="71" t="s">
        <v>145</v>
      </c>
      <c r="B140" s="20"/>
      <c r="C140" s="26">
        <v>5000000</v>
      </c>
      <c r="D140" s="69">
        <f>B140+C140</f>
        <v>5000000</v>
      </c>
    </row>
    <row r="141" spans="1:4" s="30" customFormat="1" x14ac:dyDescent="0.2">
      <c r="A141" s="63" t="s">
        <v>136</v>
      </c>
      <c r="B141" s="49">
        <f>B144+B142+B143</f>
        <v>18181642</v>
      </c>
      <c r="C141" s="49">
        <f>C144+C142+C143</f>
        <v>827870</v>
      </c>
      <c r="D141" s="49">
        <f>D144+D142+D143</f>
        <v>19009512</v>
      </c>
    </row>
    <row r="142" spans="1:4" s="52" customFormat="1" ht="25.5" x14ac:dyDescent="0.2">
      <c r="A142" s="25" t="s">
        <v>137</v>
      </c>
      <c r="B142" s="20">
        <v>-125281014</v>
      </c>
      <c r="C142" s="26">
        <f>-656189</f>
        <v>-656189</v>
      </c>
      <c r="D142" s="11">
        <f t="shared" si="31"/>
        <v>-125937203</v>
      </c>
    </row>
    <row r="143" spans="1:4" s="54" customFormat="1" ht="25.5" x14ac:dyDescent="0.2">
      <c r="A143" s="25" t="s">
        <v>138</v>
      </c>
      <c r="B143" s="20">
        <v>143462656</v>
      </c>
      <c r="C143" s="26">
        <f>1714059-230000</f>
        <v>1484059</v>
      </c>
      <c r="D143" s="11">
        <f t="shared" si="31"/>
        <v>144946715</v>
      </c>
    </row>
    <row r="144" spans="1:4" s="52" customFormat="1" ht="25.5" hidden="1" x14ac:dyDescent="0.2">
      <c r="A144" s="17" t="s">
        <v>96</v>
      </c>
      <c r="B144" s="50">
        <v>0</v>
      </c>
      <c r="C144" s="26"/>
      <c r="D144" s="11">
        <f t="shared" si="31"/>
        <v>0</v>
      </c>
    </row>
    <row r="145" spans="1:4" s="54" customFormat="1" ht="25.5" x14ac:dyDescent="0.2">
      <c r="A145" s="24" t="s">
        <v>49</v>
      </c>
      <c r="B145" s="21">
        <v>109124</v>
      </c>
      <c r="C145" s="23"/>
      <c r="D145" s="13">
        <f t="shared" si="31"/>
        <v>109124</v>
      </c>
    </row>
    <row r="146" spans="1:4" s="54" customFormat="1" ht="65.25" customHeight="1" x14ac:dyDescent="0.2">
      <c r="A146" s="24" t="s">
        <v>139</v>
      </c>
      <c r="B146" s="21">
        <v>-230000</v>
      </c>
      <c r="C146" s="23">
        <v>230000</v>
      </c>
      <c r="D146" s="13">
        <f t="shared" si="31"/>
        <v>0</v>
      </c>
    </row>
    <row r="147" spans="1:4" s="30" customFormat="1" x14ac:dyDescent="0.2">
      <c r="A147" s="24" t="s">
        <v>46</v>
      </c>
      <c r="B147" s="29">
        <f>B148+B149</f>
        <v>5816</v>
      </c>
      <c r="C147" s="29">
        <f t="shared" ref="C147" si="32">C148+C149</f>
        <v>0</v>
      </c>
      <c r="D147" s="13">
        <f t="shared" si="31"/>
        <v>5816</v>
      </c>
    </row>
    <row r="148" spans="1:4" s="30" customFormat="1" x14ac:dyDescent="0.2">
      <c r="A148" s="25" t="s">
        <v>47</v>
      </c>
      <c r="B148" s="20">
        <v>105816</v>
      </c>
      <c r="C148" s="26"/>
      <c r="D148" s="12">
        <f t="shared" si="31"/>
        <v>105816</v>
      </c>
    </row>
    <row r="149" spans="1:4" s="30" customFormat="1" x14ac:dyDescent="0.2">
      <c r="A149" s="16" t="s">
        <v>48</v>
      </c>
      <c r="B149" s="20">
        <v>-100000</v>
      </c>
      <c r="C149" s="26"/>
      <c r="D149" s="12">
        <f t="shared" si="31"/>
        <v>-100000</v>
      </c>
    </row>
    <row r="150" spans="1:4" s="30" customFormat="1" x14ac:dyDescent="0.2">
      <c r="A150" s="27"/>
      <c r="B150" s="27"/>
      <c r="C150" s="27"/>
      <c r="D150" s="27"/>
    </row>
    <row r="151" spans="1:4" s="30" customFormat="1" x14ac:dyDescent="0.2">
      <c r="A151" s="27"/>
      <c r="B151" s="27"/>
      <c r="C151" s="27"/>
      <c r="D151" s="27"/>
    </row>
    <row r="152" spans="1:4" s="30" customFormat="1" x14ac:dyDescent="0.2">
      <c r="A152" s="27"/>
      <c r="B152" s="27"/>
      <c r="C152" s="27"/>
      <c r="D152" s="27"/>
    </row>
    <row r="153" spans="1:4" s="30" customFormat="1" x14ac:dyDescent="0.2">
      <c r="A153" s="27"/>
      <c r="B153" s="27"/>
      <c r="C153" s="27"/>
      <c r="D153" s="27"/>
    </row>
    <row r="154" spans="1:4" s="30" customFormat="1" x14ac:dyDescent="0.2">
      <c r="A154" s="27"/>
      <c r="B154" s="27"/>
      <c r="C154" s="27"/>
      <c r="D154" s="27"/>
    </row>
    <row r="155" spans="1:4" s="30" customFormat="1" x14ac:dyDescent="0.2">
      <c r="A155" s="27"/>
      <c r="B155" s="27"/>
      <c r="C155" s="27"/>
      <c r="D155" s="27"/>
    </row>
    <row r="156" spans="1:4" s="30" customFormat="1" x14ac:dyDescent="0.2">
      <c r="A156" s="27"/>
      <c r="B156" s="27"/>
      <c r="C156" s="27"/>
      <c r="D156" s="27"/>
    </row>
    <row r="157" spans="1:4" s="30" customFormat="1" x14ac:dyDescent="0.2">
      <c r="A157" s="27"/>
      <c r="B157" s="27"/>
      <c r="C157" s="27"/>
      <c r="D157" s="27"/>
    </row>
    <row r="158" spans="1:4" s="30" customFormat="1" x14ac:dyDescent="0.2">
      <c r="A158" s="27"/>
      <c r="B158" s="27"/>
      <c r="C158" s="27"/>
      <c r="D158" s="27"/>
    </row>
    <row r="159" spans="1:4" s="30" customFormat="1" x14ac:dyDescent="0.2">
      <c r="A159" s="27"/>
      <c r="B159" s="27"/>
      <c r="C159" s="27"/>
      <c r="D159" s="27"/>
    </row>
    <row r="160" spans="1:4" s="30" customFormat="1" x14ac:dyDescent="0.2">
      <c r="A160" s="27"/>
      <c r="B160" s="27"/>
      <c r="C160" s="27"/>
      <c r="D160" s="27"/>
    </row>
    <row r="161" spans="1:4" s="30" customFormat="1" x14ac:dyDescent="0.2">
      <c r="A161" s="27"/>
      <c r="B161" s="27"/>
      <c r="C161" s="27"/>
      <c r="D161" s="27"/>
    </row>
    <row r="162" spans="1:4" s="30" customFormat="1" x14ac:dyDescent="0.2">
      <c r="A162" s="27"/>
      <c r="B162" s="27"/>
      <c r="C162" s="27"/>
      <c r="D162" s="27"/>
    </row>
    <row r="163" spans="1:4" s="30" customFormat="1" x14ac:dyDescent="0.2">
      <c r="A163" s="27"/>
      <c r="B163" s="27"/>
      <c r="C163" s="27"/>
      <c r="D163" s="27"/>
    </row>
    <row r="164" spans="1:4" s="30" customFormat="1" x14ac:dyDescent="0.2">
      <c r="A164" s="27"/>
      <c r="B164" s="27"/>
      <c r="C164" s="27"/>
      <c r="D164" s="27"/>
    </row>
    <row r="165" spans="1:4" s="30" customFormat="1" x14ac:dyDescent="0.2">
      <c r="A165" s="27"/>
      <c r="B165" s="27"/>
      <c r="C165" s="27"/>
      <c r="D165" s="27"/>
    </row>
    <row r="166" spans="1:4" s="30" customFormat="1" x14ac:dyDescent="0.2">
      <c r="A166" s="27"/>
      <c r="B166" s="27"/>
      <c r="C166" s="27"/>
      <c r="D166" s="27"/>
    </row>
    <row r="167" spans="1:4" s="30" customFormat="1" x14ac:dyDescent="0.2">
      <c r="A167" s="27"/>
      <c r="B167" s="27"/>
      <c r="C167" s="27"/>
      <c r="D167" s="27"/>
    </row>
    <row r="168" spans="1:4" s="30" customFormat="1" x14ac:dyDescent="0.2">
      <c r="A168" s="27"/>
      <c r="B168" s="27"/>
      <c r="C168" s="27"/>
      <c r="D168" s="27"/>
    </row>
    <row r="169" spans="1:4" s="30" customFormat="1" x14ac:dyDescent="0.2">
      <c r="A169" s="27"/>
      <c r="B169" s="27"/>
      <c r="C169" s="27"/>
      <c r="D169" s="27"/>
    </row>
    <row r="170" spans="1:4" s="30" customFormat="1" x14ac:dyDescent="0.2">
      <c r="A170" s="27"/>
      <c r="B170" s="27"/>
      <c r="C170" s="27"/>
      <c r="D170" s="27"/>
    </row>
    <row r="171" spans="1:4" s="30" customFormat="1" x14ac:dyDescent="0.2">
      <c r="A171" s="27"/>
      <c r="B171" s="27"/>
      <c r="C171" s="27"/>
      <c r="D171" s="27"/>
    </row>
    <row r="172" spans="1:4" s="30" customFormat="1" x14ac:dyDescent="0.2">
      <c r="A172" s="27"/>
      <c r="B172" s="27"/>
      <c r="C172" s="27"/>
      <c r="D172" s="27"/>
    </row>
    <row r="173" spans="1:4" s="30" customFormat="1" x14ac:dyDescent="0.2">
      <c r="A173" s="27"/>
      <c r="B173" s="27"/>
      <c r="C173" s="27"/>
      <c r="D173" s="27"/>
    </row>
    <row r="174" spans="1:4" s="30" customFormat="1" x14ac:dyDescent="0.2">
      <c r="A174" s="27"/>
      <c r="B174" s="27"/>
      <c r="C174" s="27"/>
      <c r="D174" s="27"/>
    </row>
    <row r="175" spans="1:4" s="30" customFormat="1" x14ac:dyDescent="0.2">
      <c r="A175" s="27"/>
      <c r="B175" s="27"/>
      <c r="C175" s="27"/>
      <c r="D175" s="27"/>
    </row>
    <row r="176" spans="1:4" s="30" customFormat="1" x14ac:dyDescent="0.2">
      <c r="A176" s="27"/>
      <c r="B176" s="27"/>
      <c r="C176" s="27"/>
      <c r="D176" s="27"/>
    </row>
    <row r="177" spans="1:4" s="30" customFormat="1" x14ac:dyDescent="0.2">
      <c r="A177" s="27"/>
      <c r="B177" s="27"/>
      <c r="C177" s="27"/>
      <c r="D177" s="27"/>
    </row>
    <row r="178" spans="1:4" s="30" customFormat="1" x14ac:dyDescent="0.2">
      <c r="A178" s="27"/>
      <c r="B178" s="27"/>
      <c r="C178" s="27"/>
      <c r="D178" s="27"/>
    </row>
    <row r="179" spans="1:4" s="30" customFormat="1" x14ac:dyDescent="0.2">
      <c r="A179" s="27"/>
      <c r="B179" s="27"/>
      <c r="C179" s="27"/>
      <c r="D179" s="27"/>
    </row>
    <row r="180" spans="1:4" s="30" customFormat="1" x14ac:dyDescent="0.2">
      <c r="A180" s="27"/>
      <c r="B180" s="27"/>
      <c r="C180" s="27"/>
      <c r="D180" s="27"/>
    </row>
    <row r="181" spans="1:4" s="30" customFormat="1" x14ac:dyDescent="0.2">
      <c r="A181" s="27"/>
      <c r="B181" s="27"/>
      <c r="C181" s="27"/>
      <c r="D181" s="27"/>
    </row>
    <row r="182" spans="1:4" s="30" customFormat="1" x14ac:dyDescent="0.2">
      <c r="A182" s="27"/>
      <c r="B182" s="27"/>
      <c r="C182" s="27"/>
      <c r="D182" s="27"/>
    </row>
    <row r="183" spans="1:4" s="30" customFormat="1" x14ac:dyDescent="0.2">
      <c r="A183" s="27"/>
      <c r="B183" s="27"/>
      <c r="C183" s="27"/>
      <c r="D183" s="27"/>
    </row>
    <row r="184" spans="1:4" s="30" customFormat="1" x14ac:dyDescent="0.2">
      <c r="A184" s="27"/>
      <c r="B184" s="27"/>
      <c r="C184" s="27"/>
      <c r="D184" s="27"/>
    </row>
    <row r="185" spans="1:4" s="30" customFormat="1" x14ac:dyDescent="0.2">
      <c r="A185" s="27"/>
      <c r="B185" s="27"/>
      <c r="C185" s="27"/>
      <c r="D185" s="27"/>
    </row>
    <row r="186" spans="1:4" s="30" customFormat="1" x14ac:dyDescent="0.2">
      <c r="A186" s="27"/>
      <c r="B186" s="27"/>
      <c r="C186" s="27"/>
      <c r="D186" s="27"/>
    </row>
    <row r="187" spans="1:4" s="30" customFormat="1" x14ac:dyDescent="0.2">
      <c r="A187" s="27"/>
      <c r="B187" s="27"/>
      <c r="C187" s="27"/>
      <c r="D187" s="27"/>
    </row>
    <row r="188" spans="1:4" s="30" customFormat="1" x14ac:dyDescent="0.2">
      <c r="A188" s="27"/>
      <c r="B188" s="27"/>
      <c r="C188" s="27"/>
      <c r="D188" s="27"/>
    </row>
    <row r="189" spans="1:4" s="30" customFormat="1" x14ac:dyDescent="0.2">
      <c r="A189" s="27"/>
      <c r="B189" s="27"/>
      <c r="C189" s="27"/>
      <c r="D189" s="27"/>
    </row>
    <row r="190" spans="1:4" x14ac:dyDescent="0.2">
      <c r="A190" s="27"/>
      <c r="B190" s="27"/>
      <c r="C190" s="27"/>
      <c r="D190" s="27"/>
    </row>
    <row r="191" spans="1:4" x14ac:dyDescent="0.2">
      <c r="A191" s="27"/>
      <c r="B191" s="27"/>
      <c r="C191" s="27"/>
      <c r="D191" s="27"/>
    </row>
    <row r="192" spans="1:4" x14ac:dyDescent="0.2">
      <c r="A192" s="27"/>
      <c r="B192" s="27"/>
      <c r="C192" s="27"/>
      <c r="D192" s="27"/>
    </row>
    <row r="193" spans="1:4" x14ac:dyDescent="0.2">
      <c r="A193" s="4"/>
      <c r="B193" s="4"/>
      <c r="C193" s="4"/>
      <c r="D193" s="4"/>
    </row>
    <row r="194" spans="1:4" x14ac:dyDescent="0.2">
      <c r="A194" s="4"/>
      <c r="B194" s="4"/>
      <c r="C194" s="4"/>
      <c r="D194" s="4"/>
    </row>
    <row r="195" spans="1:4" x14ac:dyDescent="0.2">
      <c r="A195" s="4"/>
      <c r="B195" s="4"/>
      <c r="C195" s="4"/>
      <c r="D195" s="4"/>
    </row>
    <row r="196" spans="1:4" x14ac:dyDescent="0.2">
      <c r="A196" s="4"/>
      <c r="B196" s="4"/>
      <c r="C196" s="4"/>
      <c r="D196" s="4"/>
    </row>
    <row r="197" spans="1:4" x14ac:dyDescent="0.2">
      <c r="A197" s="4"/>
      <c r="B197" s="4"/>
      <c r="C197" s="4"/>
      <c r="D197" s="4"/>
    </row>
    <row r="198" spans="1:4" x14ac:dyDescent="0.2">
      <c r="A198" s="4"/>
      <c r="B198" s="4"/>
      <c r="C198" s="4"/>
      <c r="D198" s="4"/>
    </row>
    <row r="199" spans="1:4" x14ac:dyDescent="0.2">
      <c r="A199" s="4"/>
      <c r="B199" s="4"/>
      <c r="C199" s="4"/>
      <c r="D199" s="4"/>
    </row>
    <row r="200" spans="1:4" x14ac:dyDescent="0.2">
      <c r="A200" s="4"/>
      <c r="B200" s="4"/>
      <c r="C200" s="4"/>
      <c r="D200" s="4"/>
    </row>
    <row r="201" spans="1:4" x14ac:dyDescent="0.2">
      <c r="A201" s="4"/>
      <c r="B201" s="4"/>
      <c r="C201" s="4"/>
      <c r="D201" s="4"/>
    </row>
    <row r="202" spans="1:4" x14ac:dyDescent="0.2">
      <c r="A202" s="4"/>
      <c r="B202" s="4"/>
      <c r="C202" s="4"/>
      <c r="D202" s="4"/>
    </row>
    <row r="203" spans="1:4" x14ac:dyDescent="0.2">
      <c r="A203" s="4"/>
      <c r="B203" s="4"/>
      <c r="C203" s="4"/>
      <c r="D203" s="4"/>
    </row>
    <row r="204" spans="1:4" x14ac:dyDescent="0.2">
      <c r="A204" s="4"/>
      <c r="B204" s="4"/>
      <c r="C204" s="4"/>
      <c r="D204" s="4"/>
    </row>
    <row r="205" spans="1:4" x14ac:dyDescent="0.2">
      <c r="A205" s="4"/>
      <c r="B205" s="4"/>
      <c r="C205" s="4"/>
      <c r="D205" s="4"/>
    </row>
    <row r="206" spans="1:4" x14ac:dyDescent="0.2">
      <c r="A206" s="4"/>
      <c r="B206" s="4"/>
      <c r="C206" s="4"/>
      <c r="D206" s="4"/>
    </row>
    <row r="207" spans="1:4" x14ac:dyDescent="0.2">
      <c r="A207" s="4"/>
      <c r="B207" s="4"/>
      <c r="C207" s="4"/>
      <c r="D207" s="4"/>
    </row>
    <row r="208" spans="1:4" x14ac:dyDescent="0.2">
      <c r="A208" s="4"/>
      <c r="B208" s="4"/>
      <c r="C208" s="4"/>
      <c r="D208" s="4"/>
    </row>
    <row r="209" spans="1:4" x14ac:dyDescent="0.2">
      <c r="A209" s="4"/>
      <c r="B209" s="4"/>
      <c r="C209" s="4"/>
      <c r="D209" s="4"/>
    </row>
    <row r="210" spans="1:4" x14ac:dyDescent="0.2">
      <c r="A210" s="4"/>
      <c r="B210" s="4"/>
      <c r="C210" s="4"/>
      <c r="D210" s="4"/>
    </row>
    <row r="211" spans="1:4" x14ac:dyDescent="0.2">
      <c r="A211" s="4"/>
      <c r="B211" s="4"/>
      <c r="C211" s="4"/>
      <c r="D211" s="4"/>
    </row>
    <row r="212" spans="1:4" x14ac:dyDescent="0.2">
      <c r="A212" s="4"/>
      <c r="B212" s="4"/>
      <c r="C212" s="4"/>
      <c r="D212" s="4"/>
    </row>
    <row r="213" spans="1:4" x14ac:dyDescent="0.2">
      <c r="A213" s="4"/>
      <c r="B213" s="4"/>
      <c r="C213" s="4"/>
      <c r="D213" s="4"/>
    </row>
    <row r="214" spans="1:4" x14ac:dyDescent="0.2">
      <c r="A214" s="4"/>
      <c r="B214" s="4"/>
      <c r="C214" s="4"/>
      <c r="D214" s="4"/>
    </row>
    <row r="215" spans="1:4" x14ac:dyDescent="0.2">
      <c r="A215" s="4"/>
      <c r="B215" s="4"/>
      <c r="C215" s="4"/>
      <c r="D215" s="4"/>
    </row>
    <row r="216" spans="1:4" x14ac:dyDescent="0.2">
      <c r="A216" s="4"/>
      <c r="B216" s="4"/>
      <c r="C216" s="4"/>
      <c r="D216" s="4"/>
    </row>
    <row r="217" spans="1:4" x14ac:dyDescent="0.2">
      <c r="A217" s="4"/>
      <c r="B217" s="4"/>
      <c r="C217" s="4"/>
      <c r="D217" s="4"/>
    </row>
    <row r="218" spans="1:4" x14ac:dyDescent="0.2">
      <c r="A218" s="4"/>
      <c r="B218" s="4"/>
      <c r="C218" s="4"/>
      <c r="D218" s="4"/>
    </row>
    <row r="219" spans="1:4" x14ac:dyDescent="0.2">
      <c r="A219" s="4"/>
      <c r="B219" s="4"/>
      <c r="C219" s="4"/>
      <c r="D219" s="4"/>
    </row>
    <row r="220" spans="1:4" x14ac:dyDescent="0.2">
      <c r="A220" s="4"/>
      <c r="B220" s="4"/>
      <c r="C220" s="4"/>
      <c r="D220" s="4"/>
    </row>
    <row r="221" spans="1:4" x14ac:dyDescent="0.2">
      <c r="A221" s="4"/>
      <c r="B221" s="4"/>
      <c r="C221" s="4"/>
      <c r="D221" s="4"/>
    </row>
    <row r="222" spans="1:4" x14ac:dyDescent="0.2">
      <c r="A222" s="4"/>
      <c r="B222" s="4"/>
      <c r="C222" s="4"/>
      <c r="D222" s="4"/>
    </row>
    <row r="223" spans="1:4" x14ac:dyDescent="0.2">
      <c r="A223" s="4"/>
      <c r="B223" s="4"/>
      <c r="C223" s="4"/>
      <c r="D223" s="4"/>
    </row>
    <row r="224" spans="1:4" x14ac:dyDescent="0.2">
      <c r="A224" s="4"/>
      <c r="B224" s="4"/>
      <c r="C224" s="4"/>
      <c r="D224" s="4"/>
    </row>
    <row r="225" spans="1:4" x14ac:dyDescent="0.2">
      <c r="A225" s="4"/>
      <c r="B225" s="4"/>
      <c r="C225" s="4"/>
      <c r="D225" s="4"/>
    </row>
    <row r="226" spans="1:4" x14ac:dyDescent="0.2">
      <c r="A226" s="4"/>
      <c r="B226" s="4"/>
      <c r="C226" s="4"/>
      <c r="D226" s="4"/>
    </row>
    <row r="227" spans="1:4" x14ac:dyDescent="0.2">
      <c r="A227" s="4"/>
      <c r="B227" s="4"/>
      <c r="C227" s="4"/>
      <c r="D227" s="4"/>
    </row>
    <row r="228" spans="1:4" x14ac:dyDescent="0.2">
      <c r="A228" s="4"/>
      <c r="B228" s="4"/>
      <c r="C228" s="4"/>
      <c r="D228" s="4"/>
    </row>
    <row r="229" spans="1:4" x14ac:dyDescent="0.2">
      <c r="A229" s="4"/>
      <c r="B229" s="4"/>
      <c r="C229" s="4"/>
      <c r="D229" s="4"/>
    </row>
    <row r="230" spans="1:4" x14ac:dyDescent="0.2">
      <c r="A230" s="4"/>
      <c r="B230" s="4"/>
      <c r="C230" s="4"/>
      <c r="D230" s="4"/>
    </row>
    <row r="231" spans="1:4" x14ac:dyDescent="0.2">
      <c r="A231" s="4"/>
      <c r="B231" s="4"/>
      <c r="C231" s="4"/>
      <c r="D231" s="4"/>
    </row>
    <row r="232" spans="1:4" x14ac:dyDescent="0.2">
      <c r="A232" s="64"/>
      <c r="B232" s="5"/>
      <c r="C232" s="5"/>
      <c r="D232" s="5"/>
    </row>
    <row r="233" spans="1:4" x14ac:dyDescent="0.2">
      <c r="A233" s="64"/>
      <c r="B233" s="5"/>
      <c r="C233" s="5"/>
      <c r="D233" s="5"/>
    </row>
    <row r="234" spans="1:4" x14ac:dyDescent="0.2">
      <c r="A234" s="64"/>
      <c r="B234" s="5"/>
      <c r="C234" s="5"/>
      <c r="D234" s="5"/>
    </row>
    <row r="235" spans="1:4" x14ac:dyDescent="0.2">
      <c r="A235" s="64"/>
      <c r="B235" s="5"/>
      <c r="C235" s="5"/>
      <c r="D235" s="5"/>
    </row>
    <row r="236" spans="1:4" x14ac:dyDescent="0.2">
      <c r="A236" s="64"/>
      <c r="B236" s="5"/>
      <c r="C236" s="5"/>
      <c r="D236" s="5"/>
    </row>
    <row r="237" spans="1:4" x14ac:dyDescent="0.2">
      <c r="A237" s="64"/>
      <c r="B237" s="5"/>
      <c r="C237" s="5"/>
      <c r="D237" s="5"/>
    </row>
    <row r="238" spans="1:4" x14ac:dyDescent="0.2">
      <c r="A238" s="64"/>
      <c r="B238" s="5"/>
      <c r="C238" s="5"/>
      <c r="D238" s="5"/>
    </row>
    <row r="239" spans="1:4" x14ac:dyDescent="0.2">
      <c r="A239" s="64"/>
      <c r="B239" s="5"/>
      <c r="C239" s="5"/>
      <c r="D239" s="5"/>
    </row>
    <row r="240" spans="1:4" x14ac:dyDescent="0.2">
      <c r="A240" s="64"/>
      <c r="B240" s="5"/>
      <c r="C240" s="5"/>
      <c r="D240" s="5"/>
    </row>
    <row r="241" spans="1:4" x14ac:dyDescent="0.2">
      <c r="A241" s="64"/>
      <c r="B241" s="5"/>
      <c r="C241" s="5"/>
      <c r="D241" s="5"/>
    </row>
    <row r="242" spans="1:4" x14ac:dyDescent="0.2">
      <c r="A242" s="65"/>
      <c r="B242" s="6"/>
      <c r="C242" s="6"/>
      <c r="D242" s="6"/>
    </row>
    <row r="243" spans="1:4" x14ac:dyDescent="0.2">
      <c r="A243" s="64"/>
      <c r="B243" s="5"/>
      <c r="C243" s="5"/>
      <c r="D243" s="5"/>
    </row>
    <row r="244" spans="1:4" x14ac:dyDescent="0.2">
      <c r="A244" s="64"/>
      <c r="B244" s="5"/>
      <c r="C244" s="5"/>
      <c r="D244" s="5"/>
    </row>
    <row r="245" spans="1:4" x14ac:dyDescent="0.2">
      <c r="A245" s="64"/>
      <c r="B245" s="5"/>
      <c r="C245" s="5"/>
      <c r="D245" s="5"/>
    </row>
    <row r="246" spans="1:4" x14ac:dyDescent="0.2">
      <c r="A246" s="64"/>
      <c r="B246" s="5"/>
      <c r="C246" s="5"/>
      <c r="D246" s="5"/>
    </row>
    <row r="247" spans="1:4" x14ac:dyDescent="0.2">
      <c r="A247" s="64"/>
      <c r="B247" s="5"/>
      <c r="C247" s="5"/>
      <c r="D247" s="5"/>
    </row>
    <row r="248" spans="1:4" x14ac:dyDescent="0.2">
      <c r="A248" s="64"/>
      <c r="B248" s="5"/>
      <c r="C248" s="5"/>
      <c r="D248" s="5"/>
    </row>
    <row r="249" spans="1:4" x14ac:dyDescent="0.2">
      <c r="A249" s="64"/>
      <c r="B249" s="5"/>
      <c r="C249" s="5"/>
      <c r="D249" s="5"/>
    </row>
    <row r="250" spans="1:4" x14ac:dyDescent="0.2">
      <c r="A250" s="64"/>
      <c r="B250" s="5"/>
      <c r="C250" s="5"/>
      <c r="D250" s="5"/>
    </row>
    <row r="251" spans="1:4" s="55" customFormat="1" x14ac:dyDescent="0.2">
      <c r="A251" s="64"/>
      <c r="B251" s="5"/>
      <c r="C251" s="5"/>
      <c r="D251" s="5"/>
    </row>
    <row r="252" spans="1:4" x14ac:dyDescent="0.2">
      <c r="A252" s="65"/>
      <c r="B252" s="6"/>
      <c r="C252" s="6"/>
      <c r="D252" s="6"/>
    </row>
    <row r="253" spans="1:4" x14ac:dyDescent="0.2">
      <c r="A253" s="64"/>
      <c r="B253" s="5"/>
      <c r="C253" s="5"/>
      <c r="D253" s="5"/>
    </row>
    <row r="254" spans="1:4" x14ac:dyDescent="0.2">
      <c r="A254" s="66"/>
      <c r="B254" s="7"/>
      <c r="C254" s="7"/>
      <c r="D254" s="7"/>
    </row>
    <row r="255" spans="1:4" x14ac:dyDescent="0.2">
      <c r="A255" s="65"/>
      <c r="B255" s="5"/>
      <c r="C255" s="5"/>
      <c r="D255" s="5"/>
    </row>
    <row r="256" spans="1:4" x14ac:dyDescent="0.2">
      <c r="A256" s="65"/>
      <c r="B256" s="5"/>
      <c r="C256" s="5"/>
      <c r="D256" s="5"/>
    </row>
    <row r="257" spans="1:4" x14ac:dyDescent="0.2">
      <c r="A257" s="65"/>
      <c r="B257" s="5"/>
      <c r="C257" s="5"/>
      <c r="D257" s="5"/>
    </row>
    <row r="258" spans="1:4" x14ac:dyDescent="0.2">
      <c r="A258" s="65"/>
      <c r="B258" s="6"/>
      <c r="C258" s="6"/>
      <c r="D258" s="6"/>
    </row>
    <row r="259" spans="1:4" x14ac:dyDescent="0.2">
      <c r="A259" s="65"/>
      <c r="B259" s="5"/>
      <c r="C259" s="5"/>
      <c r="D259" s="5"/>
    </row>
    <row r="260" spans="1:4" x14ac:dyDescent="0.2">
      <c r="A260" s="67"/>
      <c r="B260" s="5"/>
      <c r="C260" s="5"/>
      <c r="D260" s="5"/>
    </row>
    <row r="261" spans="1:4" x14ac:dyDescent="0.2">
      <c r="A261" s="67"/>
      <c r="B261" s="5"/>
      <c r="C261" s="5"/>
      <c r="D261" s="5"/>
    </row>
    <row r="262" spans="1:4" x14ac:dyDescent="0.2">
      <c r="A262" s="64"/>
      <c r="B262" s="5"/>
      <c r="C262" s="5"/>
      <c r="D262" s="5"/>
    </row>
    <row r="263" spans="1:4" x14ac:dyDescent="0.2">
      <c r="A263" s="65"/>
      <c r="B263" s="5"/>
      <c r="C263" s="5"/>
      <c r="D263" s="5"/>
    </row>
    <row r="264" spans="1:4" x14ac:dyDescent="0.2">
      <c r="A264" s="64"/>
      <c r="B264" s="5"/>
      <c r="C264" s="5"/>
      <c r="D264" s="5"/>
    </row>
    <row r="265" spans="1:4" x14ac:dyDescent="0.2">
      <c r="A265" s="64"/>
      <c r="B265" s="5"/>
      <c r="C265" s="5"/>
      <c r="D265" s="5"/>
    </row>
    <row r="266" spans="1:4" x14ac:dyDescent="0.2">
      <c r="A266" s="64"/>
      <c r="B266" s="5"/>
      <c r="C266" s="5"/>
      <c r="D266" s="5"/>
    </row>
    <row r="267" spans="1:4" x14ac:dyDescent="0.2">
      <c r="A267" s="64"/>
      <c r="B267" s="5"/>
      <c r="C267" s="5"/>
      <c r="D267" s="5"/>
    </row>
    <row r="268" spans="1:4" x14ac:dyDescent="0.2">
      <c r="A268" s="64"/>
      <c r="B268" s="5"/>
      <c r="C268" s="5"/>
      <c r="D268" s="5"/>
    </row>
    <row r="269" spans="1:4" x14ac:dyDescent="0.2">
      <c r="A269" s="8"/>
      <c r="B269" s="5"/>
      <c r="C269" s="5"/>
      <c r="D269" s="5"/>
    </row>
    <row r="270" spans="1:4" x14ac:dyDescent="0.2">
      <c r="A270" s="64"/>
      <c r="B270" s="5"/>
      <c r="C270" s="5"/>
      <c r="D270" s="5"/>
    </row>
    <row r="271" spans="1:4" x14ac:dyDescent="0.2">
      <c r="A271" s="64"/>
      <c r="B271" s="5"/>
      <c r="C271" s="5"/>
      <c r="D271" s="5"/>
    </row>
    <row r="272" spans="1:4" x14ac:dyDescent="0.2">
      <c r="A272" s="65"/>
      <c r="B272" s="6"/>
      <c r="C272" s="6"/>
      <c r="D272" s="6"/>
    </row>
    <row r="273" spans="1:4" x14ac:dyDescent="0.2">
      <c r="A273" s="65"/>
      <c r="B273" s="5"/>
      <c r="C273" s="5"/>
      <c r="D273" s="5"/>
    </row>
    <row r="274" spans="1:4" x14ac:dyDescent="0.2">
      <c r="A274" s="8"/>
      <c r="B274" s="5"/>
      <c r="C274" s="5"/>
      <c r="D274" s="5"/>
    </row>
    <row r="275" spans="1:4" x14ac:dyDescent="0.2">
      <c r="A275" s="8"/>
      <c r="B275" s="5"/>
      <c r="C275" s="5"/>
      <c r="D275" s="5"/>
    </row>
    <row r="276" spans="1:4" x14ac:dyDescent="0.2">
      <c r="A276" s="8"/>
      <c r="B276" s="5"/>
      <c r="C276" s="5"/>
      <c r="D276" s="5"/>
    </row>
    <row r="277" spans="1:4" x14ac:dyDescent="0.2">
      <c r="A277" s="8"/>
      <c r="B277" s="5"/>
      <c r="C277" s="5"/>
      <c r="D277" s="5"/>
    </row>
    <row r="278" spans="1:4" x14ac:dyDescent="0.2">
      <c r="A278" s="8"/>
      <c r="B278" s="5"/>
      <c r="C278" s="5"/>
      <c r="D278" s="5"/>
    </row>
    <row r="279" spans="1:4" x14ac:dyDescent="0.2">
      <c r="A279" s="8"/>
      <c r="B279" s="5"/>
      <c r="C279" s="5"/>
      <c r="D279" s="5"/>
    </row>
    <row r="280" spans="1:4" x14ac:dyDescent="0.2">
      <c r="A280" s="8"/>
      <c r="B280" s="5"/>
      <c r="C280" s="5"/>
      <c r="D280" s="5"/>
    </row>
    <row r="281" spans="1:4" x14ac:dyDescent="0.2">
      <c r="A281" s="8"/>
      <c r="B281" s="5"/>
      <c r="C281" s="5"/>
      <c r="D281" s="5"/>
    </row>
    <row r="282" spans="1:4" x14ac:dyDescent="0.2">
      <c r="A282" s="8"/>
      <c r="B282" s="5"/>
      <c r="C282" s="5"/>
      <c r="D282" s="5"/>
    </row>
    <row r="283" spans="1:4" x14ac:dyDescent="0.2">
      <c r="A283" s="8"/>
      <c r="B283" s="5"/>
      <c r="C283" s="5"/>
      <c r="D283" s="5"/>
    </row>
    <row r="284" spans="1:4" x14ac:dyDescent="0.2">
      <c r="A284" s="8"/>
      <c r="B284" s="5"/>
      <c r="C284" s="5"/>
      <c r="D284" s="5"/>
    </row>
    <row r="285" spans="1:4" x14ac:dyDescent="0.2">
      <c r="A285" s="8"/>
      <c r="B285" s="5"/>
      <c r="C285" s="5"/>
      <c r="D285" s="5"/>
    </row>
    <row r="286" spans="1:4" x14ac:dyDescent="0.2">
      <c r="A286" s="8"/>
      <c r="B286" s="5"/>
      <c r="C286" s="5"/>
      <c r="D286" s="5"/>
    </row>
    <row r="287" spans="1:4" x14ac:dyDescent="0.2">
      <c r="A287" s="8"/>
      <c r="B287" s="5"/>
      <c r="C287" s="5"/>
      <c r="D287" s="5"/>
    </row>
    <row r="288" spans="1:4" x14ac:dyDescent="0.2">
      <c r="A288" s="8"/>
      <c r="B288" s="5"/>
      <c r="C288" s="5"/>
      <c r="D288" s="5"/>
    </row>
    <row r="289" spans="1:4" x14ac:dyDescent="0.2">
      <c r="A289" s="8"/>
      <c r="B289" s="5"/>
      <c r="C289" s="5"/>
      <c r="D289" s="5"/>
    </row>
    <row r="290" spans="1:4" x14ac:dyDescent="0.2">
      <c r="A290" s="8"/>
      <c r="B290" s="5"/>
      <c r="C290" s="5"/>
      <c r="D290" s="5"/>
    </row>
    <row r="291" spans="1:4" x14ac:dyDescent="0.2">
      <c r="A291" s="8"/>
      <c r="B291" s="5"/>
      <c r="C291" s="5"/>
      <c r="D291" s="5"/>
    </row>
    <row r="292" spans="1:4" x14ac:dyDescent="0.2">
      <c r="A292" s="8"/>
      <c r="B292" s="5"/>
      <c r="C292" s="5"/>
      <c r="D292" s="5"/>
    </row>
    <row r="293" spans="1:4" x14ac:dyDescent="0.2">
      <c r="A293" s="8"/>
      <c r="B293" s="5"/>
      <c r="C293" s="5"/>
      <c r="D293" s="5"/>
    </row>
    <row r="294" spans="1:4" x14ac:dyDescent="0.2">
      <c r="A294" s="8"/>
      <c r="B294" s="5"/>
      <c r="C294" s="5"/>
      <c r="D294" s="5"/>
    </row>
    <row r="295" spans="1:4" x14ac:dyDescent="0.2">
      <c r="A295" s="8"/>
      <c r="B295" s="5"/>
      <c r="C295" s="5"/>
      <c r="D295" s="5"/>
    </row>
    <row r="296" spans="1:4" x14ac:dyDescent="0.2">
      <c r="A296" s="8"/>
      <c r="B296" s="5"/>
      <c r="C296" s="5"/>
      <c r="D296" s="5"/>
    </row>
    <row r="297" spans="1:4" x14ac:dyDescent="0.2">
      <c r="A297" s="8"/>
      <c r="B297" s="5"/>
      <c r="C297" s="5"/>
      <c r="D297" s="5"/>
    </row>
    <row r="298" spans="1:4" x14ac:dyDescent="0.2">
      <c r="A298" s="8"/>
      <c r="B298" s="5"/>
      <c r="C298" s="5"/>
      <c r="D298" s="5"/>
    </row>
    <row r="299" spans="1:4" x14ac:dyDescent="0.2">
      <c r="A299" s="8"/>
      <c r="B299" s="5"/>
      <c r="C299" s="5"/>
      <c r="D299" s="5"/>
    </row>
    <row r="300" spans="1:4" x14ac:dyDescent="0.2">
      <c r="A300" s="8"/>
      <c r="B300" s="5"/>
      <c r="C300" s="5"/>
      <c r="D300" s="5"/>
    </row>
    <row r="301" spans="1:4" x14ac:dyDescent="0.2">
      <c r="A301" s="8"/>
      <c r="B301" s="5"/>
      <c r="C301" s="5"/>
      <c r="D301" s="5"/>
    </row>
    <row r="302" spans="1:4" x14ac:dyDescent="0.2">
      <c r="A302" s="8"/>
      <c r="B302" s="5"/>
      <c r="C302" s="5"/>
      <c r="D302" s="5"/>
    </row>
    <row r="303" spans="1:4" x14ac:dyDescent="0.2">
      <c r="A303" s="8"/>
      <c r="B303" s="5"/>
      <c r="C303" s="5"/>
      <c r="D303" s="5"/>
    </row>
    <row r="304" spans="1:4" x14ac:dyDescent="0.2">
      <c r="A304" s="8"/>
      <c r="B304" s="5"/>
      <c r="C304" s="5"/>
      <c r="D304" s="5"/>
    </row>
    <row r="305" spans="1:4" x14ac:dyDescent="0.2">
      <c r="A305" s="8"/>
      <c r="B305" s="5"/>
      <c r="C305" s="5"/>
      <c r="D305" s="5"/>
    </row>
    <row r="306" spans="1:4" x14ac:dyDescent="0.2">
      <c r="A306" s="8"/>
      <c r="B306" s="5"/>
      <c r="C306" s="5"/>
      <c r="D306" s="5"/>
    </row>
    <row r="307" spans="1:4" x14ac:dyDescent="0.2">
      <c r="A307" s="8"/>
      <c r="B307" s="5"/>
      <c r="C307" s="5"/>
      <c r="D307" s="5"/>
    </row>
    <row r="308" spans="1:4" x14ac:dyDescent="0.2">
      <c r="A308" s="8"/>
      <c r="B308" s="5"/>
      <c r="C308" s="5"/>
      <c r="D308" s="5"/>
    </row>
    <row r="309" spans="1:4" x14ac:dyDescent="0.2">
      <c r="A309" s="8"/>
      <c r="B309" s="5"/>
      <c r="C309" s="5"/>
      <c r="D309" s="5"/>
    </row>
    <row r="310" spans="1:4" x14ac:dyDescent="0.2">
      <c r="A310" s="8"/>
      <c r="B310" s="5"/>
      <c r="C310" s="5"/>
      <c r="D310" s="5"/>
    </row>
    <row r="311" spans="1:4" x14ac:dyDescent="0.2">
      <c r="A311" s="8"/>
      <c r="B311" s="5"/>
      <c r="C311" s="5"/>
      <c r="D311" s="5"/>
    </row>
    <row r="312" spans="1:4" x14ac:dyDescent="0.2">
      <c r="A312" s="8"/>
      <c r="B312" s="5"/>
      <c r="C312" s="5"/>
      <c r="D312" s="5"/>
    </row>
    <row r="313" spans="1:4" x14ac:dyDescent="0.2">
      <c r="A313" s="8"/>
      <c r="B313" s="5"/>
      <c r="C313" s="5"/>
      <c r="D313" s="5"/>
    </row>
    <row r="314" spans="1:4" x14ac:dyDescent="0.2">
      <c r="A314" s="8"/>
      <c r="B314" s="5"/>
      <c r="C314" s="5"/>
      <c r="D314" s="5"/>
    </row>
    <row r="315" spans="1:4" x14ac:dyDescent="0.2">
      <c r="A315" s="8"/>
      <c r="B315" s="5"/>
      <c r="C315" s="5"/>
      <c r="D315" s="5"/>
    </row>
    <row r="316" spans="1:4" x14ac:dyDescent="0.2">
      <c r="A316" s="8"/>
      <c r="B316" s="5"/>
      <c r="C316" s="5"/>
      <c r="D316" s="5"/>
    </row>
    <row r="317" spans="1:4" x14ac:dyDescent="0.2">
      <c r="A317" s="8"/>
      <c r="B317" s="5"/>
      <c r="C317" s="5"/>
      <c r="D317" s="5"/>
    </row>
    <row r="318" spans="1:4" x14ac:dyDescent="0.2">
      <c r="A318" s="8"/>
      <c r="B318" s="5"/>
      <c r="C318" s="5"/>
      <c r="D318" s="5"/>
    </row>
    <row r="319" spans="1:4" x14ac:dyDescent="0.2">
      <c r="A319" s="8"/>
      <c r="B319" s="5"/>
      <c r="C319" s="5"/>
      <c r="D319" s="5"/>
    </row>
    <row r="320" spans="1:4" x14ac:dyDescent="0.2">
      <c r="A320" s="8"/>
      <c r="B320" s="5"/>
      <c r="C320" s="5"/>
      <c r="D320" s="5"/>
    </row>
    <row r="321" spans="1:4" x14ac:dyDescent="0.2">
      <c r="A321" s="8"/>
      <c r="B321" s="5"/>
      <c r="C321" s="5"/>
      <c r="D321" s="5"/>
    </row>
    <row r="322" spans="1:4" x14ac:dyDescent="0.2">
      <c r="A322" s="8"/>
      <c r="B322" s="5"/>
      <c r="C322" s="5"/>
      <c r="D322" s="5"/>
    </row>
    <row r="323" spans="1:4" x14ac:dyDescent="0.2">
      <c r="A323" s="8"/>
      <c r="B323" s="5"/>
      <c r="C323" s="5"/>
      <c r="D323" s="5"/>
    </row>
    <row r="324" spans="1:4" x14ac:dyDescent="0.2">
      <c r="A324" s="8"/>
      <c r="B324" s="5"/>
      <c r="C324" s="5"/>
      <c r="D324" s="5"/>
    </row>
    <row r="325" spans="1:4" x14ac:dyDescent="0.2">
      <c r="A325" s="8"/>
      <c r="B325" s="5"/>
      <c r="C325" s="5"/>
      <c r="D325" s="5"/>
    </row>
    <row r="326" spans="1:4" x14ac:dyDescent="0.2">
      <c r="A326" s="8"/>
      <c r="B326" s="5"/>
      <c r="C326" s="5"/>
      <c r="D326" s="5"/>
    </row>
    <row r="327" spans="1:4" x14ac:dyDescent="0.2">
      <c r="A327" s="8"/>
      <c r="B327" s="5"/>
      <c r="C327" s="5"/>
      <c r="D327" s="5"/>
    </row>
    <row r="328" spans="1:4" x14ac:dyDescent="0.2">
      <c r="A328" s="8"/>
      <c r="B328" s="5"/>
      <c r="C328" s="5"/>
      <c r="D328" s="5"/>
    </row>
    <row r="329" spans="1:4" x14ac:dyDescent="0.2">
      <c r="A329" s="8"/>
      <c r="B329" s="5"/>
      <c r="C329" s="5"/>
      <c r="D329" s="5"/>
    </row>
    <row r="330" spans="1:4" x14ac:dyDescent="0.2">
      <c r="A330" s="8"/>
      <c r="B330" s="5"/>
      <c r="C330" s="5"/>
      <c r="D330" s="5"/>
    </row>
    <row r="331" spans="1:4" x14ac:dyDescent="0.2">
      <c r="A331" s="8"/>
      <c r="B331" s="5"/>
      <c r="C331" s="5"/>
      <c r="D331" s="5"/>
    </row>
    <row r="332" spans="1:4" x14ac:dyDescent="0.2">
      <c r="A332" s="8"/>
      <c r="B332" s="5"/>
      <c r="C332" s="5"/>
      <c r="D332" s="5"/>
    </row>
    <row r="333" spans="1:4" x14ac:dyDescent="0.2">
      <c r="A333" s="8"/>
      <c r="B333" s="5"/>
      <c r="C333" s="5"/>
      <c r="D333" s="5"/>
    </row>
    <row r="334" spans="1:4" x14ac:dyDescent="0.2">
      <c r="A334" s="8"/>
      <c r="B334" s="5"/>
      <c r="C334" s="5"/>
      <c r="D334" s="5"/>
    </row>
    <row r="335" spans="1:4" x14ac:dyDescent="0.2">
      <c r="A335" s="8"/>
      <c r="B335" s="5"/>
      <c r="C335" s="5"/>
      <c r="D335" s="5"/>
    </row>
    <row r="336" spans="1:4" x14ac:dyDescent="0.2">
      <c r="A336" s="8"/>
      <c r="B336" s="5"/>
      <c r="C336" s="5"/>
      <c r="D336" s="5"/>
    </row>
    <row r="337" spans="1:4" x14ac:dyDescent="0.2">
      <c r="A337" s="8"/>
      <c r="B337" s="5"/>
      <c r="C337" s="5"/>
      <c r="D337" s="5"/>
    </row>
    <row r="338" spans="1:4" x14ac:dyDescent="0.2">
      <c r="A338" s="8"/>
      <c r="B338" s="5"/>
      <c r="C338" s="5"/>
      <c r="D338" s="5"/>
    </row>
    <row r="339" spans="1:4" x14ac:dyDescent="0.2">
      <c r="A339" s="8"/>
      <c r="B339" s="5"/>
      <c r="C339" s="5"/>
      <c r="D339" s="5"/>
    </row>
    <row r="340" spans="1:4" x14ac:dyDescent="0.2">
      <c r="A340" s="8"/>
      <c r="B340" s="5"/>
      <c r="C340" s="5"/>
      <c r="D340" s="5"/>
    </row>
    <row r="341" spans="1:4" x14ac:dyDescent="0.2">
      <c r="A341" s="8"/>
      <c r="B341" s="5"/>
      <c r="C341" s="5"/>
      <c r="D341" s="5"/>
    </row>
    <row r="342" spans="1:4" x14ac:dyDescent="0.2">
      <c r="A342" s="8"/>
      <c r="B342" s="5"/>
      <c r="C342" s="5"/>
      <c r="D342" s="5"/>
    </row>
    <row r="343" spans="1:4" x14ac:dyDescent="0.2">
      <c r="A343" s="8"/>
      <c r="B343" s="5"/>
      <c r="C343" s="5"/>
      <c r="D343" s="5"/>
    </row>
    <row r="344" spans="1:4" x14ac:dyDescent="0.2">
      <c r="A344" s="8"/>
      <c r="B344" s="5"/>
      <c r="C344" s="5"/>
      <c r="D344" s="5"/>
    </row>
    <row r="345" spans="1:4" x14ac:dyDescent="0.2">
      <c r="A345" s="8"/>
      <c r="B345" s="5"/>
      <c r="C345" s="5"/>
      <c r="D345" s="5"/>
    </row>
    <row r="346" spans="1:4" x14ac:dyDescent="0.2">
      <c r="A346" s="8"/>
      <c r="B346" s="5"/>
      <c r="C346" s="5"/>
      <c r="D346" s="5"/>
    </row>
    <row r="347" spans="1:4" x14ac:dyDescent="0.2">
      <c r="A347" s="8"/>
      <c r="B347" s="5"/>
      <c r="C347" s="5"/>
      <c r="D347" s="5"/>
    </row>
    <row r="348" spans="1:4" x14ac:dyDescent="0.2">
      <c r="A348" s="8"/>
      <c r="B348" s="8"/>
      <c r="C348" s="8"/>
      <c r="D348" s="8"/>
    </row>
    <row r="349" spans="1:4" x14ac:dyDescent="0.2">
      <c r="A349" s="8"/>
      <c r="B349" s="8"/>
      <c r="C349" s="8"/>
      <c r="D349" s="8"/>
    </row>
    <row r="350" spans="1:4" x14ac:dyDescent="0.2">
      <c r="A350" s="8"/>
      <c r="B350" s="8"/>
      <c r="C350" s="8"/>
      <c r="D350" s="8"/>
    </row>
    <row r="351" spans="1:4" x14ac:dyDescent="0.2">
      <c r="A351" s="8"/>
      <c r="B351" s="8"/>
      <c r="C351" s="8"/>
      <c r="D351" s="8"/>
    </row>
    <row r="352" spans="1:4" x14ac:dyDescent="0.2">
      <c r="A352" s="8"/>
      <c r="B352" s="8"/>
      <c r="C352" s="8"/>
      <c r="D352" s="8"/>
    </row>
    <row r="353" spans="1:4" x14ac:dyDescent="0.2">
      <c r="A353" s="8"/>
      <c r="B353" s="8"/>
      <c r="C353" s="8"/>
      <c r="D353" s="8"/>
    </row>
    <row r="354" spans="1:4" x14ac:dyDescent="0.2">
      <c r="A354" s="8"/>
      <c r="B354" s="8"/>
      <c r="C354" s="8"/>
      <c r="D354" s="8"/>
    </row>
    <row r="355" spans="1:4" x14ac:dyDescent="0.2">
      <c r="A355" s="8"/>
      <c r="B355" s="8"/>
      <c r="C355" s="8"/>
      <c r="D355" s="8"/>
    </row>
    <row r="356" spans="1:4" x14ac:dyDescent="0.2">
      <c r="B356" s="8"/>
      <c r="C356" s="8"/>
      <c r="D356" s="8"/>
    </row>
  </sheetData>
  <mergeCells count="2">
    <mergeCell ref="A1:D1"/>
    <mergeCell ref="A2:D2"/>
  </mergeCells>
  <phoneticPr fontId="6" type="noConversion"/>
  <pageMargins left="0.74803149606299213" right="0.39370078740157483" top="0.59055118110236227" bottom="0.59055118110236227" header="0.51181102362204722" footer="0.31496062992125984"/>
  <pageSetup paperSize="9" scale="8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Company>ДФ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М.Г.</dc:creator>
  <cp:lastModifiedBy>Ирина Валерьевна Рыбникова</cp:lastModifiedBy>
  <cp:lastPrinted>2013-06-07T01:55:01Z</cp:lastPrinted>
  <dcterms:created xsi:type="dcterms:W3CDTF">2006-04-18T05:22:12Z</dcterms:created>
  <dcterms:modified xsi:type="dcterms:W3CDTF">2013-06-07T01:55:05Z</dcterms:modified>
</cp:coreProperties>
</file>